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Élelmiszer-ellenőrzési technikus\"/>
    </mc:Choice>
  </mc:AlternateContent>
  <xr:revisionPtr revIDLastSave="0" documentId="13_ncr:1_{ABCA724B-3EA3-4254-9196-1B1691C236B0}" xr6:coauthVersionLast="47" xr6:coauthVersionMax="47" xr10:uidLastSave="{00000000-0000-0000-0000-000000000000}"/>
  <bookViews>
    <workbookView xWindow="-120" yWindow="-120" windowWidth="29040" windowHeight="15990" xr2:uid="{AAF40F27-048F-46A9-B613-E2F8B6A3509A}"/>
  </bookViews>
  <sheets>
    <sheet name="6.2" sheetId="1" r:id="rId1"/>
    <sheet name="6.3" sheetId="2" r:id="rId2"/>
  </sheets>
  <definedNames>
    <definedName name="_xlnm._FilterDatabase" localSheetId="0" hidden="1">'6.2'!$A$1:$H$422</definedName>
    <definedName name="_xlnm._FilterDatabase" localSheetId="1" hidden="1">'6.3'!$A$1:$H$583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2" l="1"/>
  <c r="H24" i="2"/>
  <c r="H35" i="2"/>
  <c r="H58" i="2"/>
  <c r="H86" i="2"/>
  <c r="H109" i="2"/>
  <c r="H130" i="2"/>
  <c r="H141" i="2"/>
  <c r="F244" i="2" s="1"/>
  <c r="H153" i="2"/>
  <c r="H158" i="2"/>
  <c r="H168" i="2"/>
  <c r="H182" i="2"/>
  <c r="H190" i="2"/>
  <c r="H195" i="2"/>
  <c r="H201" i="2"/>
  <c r="H214" i="2"/>
  <c r="H224" i="2"/>
  <c r="H236" i="2"/>
  <c r="H242" i="2"/>
  <c r="H82" i="1" l="1"/>
  <c r="H68" i="1"/>
  <c r="H61" i="1"/>
  <c r="H43" i="1"/>
  <c r="H39" i="1"/>
  <c r="H33" i="1"/>
  <c r="H12" i="1"/>
  <c r="H5" i="1"/>
  <c r="F84" i="1" l="1"/>
</calcChain>
</file>

<file path=xl/sharedStrings.xml><?xml version="1.0" encoding="utf-8"?>
<sst xmlns="http://schemas.openxmlformats.org/spreadsheetml/2006/main" count="492" uniqueCount="219">
  <si>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</si>
  <si>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</si>
  <si>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</si>
  <si>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</si>
  <si>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</si>
  <si>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</si>
  <si>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</si>
  <si>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</si>
  <si>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</si>
  <si>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</si>
  <si>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</si>
  <si>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</si>
  <si>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</si>
  <si>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</si>
  <si>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</si>
  <si>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</si>
  <si>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</si>
  <si>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</si>
  <si>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</si>
  <si>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</si>
  <si>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</si>
  <si>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</si>
  <si>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</si>
  <si>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</si>
  <si>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</si>
  <si>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</si>
  <si>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</si>
  <si>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</si>
  <si>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</si>
  <si>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</si>
  <si>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</si>
  <si>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</si>
  <si>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</si>
  <si>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</si>
  <si>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</si>
  <si>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</si>
  <si>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</si>
  <si>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</si>
  <si>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</si>
  <si>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</si>
  <si>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</si>
  <si>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</si>
  <si>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</si>
  <si>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</si>
  <si>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</si>
  <si>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</si>
  <si>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</si>
  <si>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</si>
  <si>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</si>
  <si>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</si>
  <si>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</si>
  <si>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</si>
  <si>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</si>
  <si>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</si>
  <si>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</si>
  <si>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</si>
  <si>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</si>
  <si>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</si>
  <si>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</si>
  <si>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</si>
  <si>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</si>
  <si>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</si>
  <si>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</si>
  <si>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</si>
  <si>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</si>
  <si>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</si>
  <si>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</si>
  <si>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</si>
  <si>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</si>
  <si>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</si>
  <si>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</si>
  <si>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 xml:space="preserve">Kapcsolódó </t>
    </r>
    <r>
      <rPr>
        <b/>
        <sz val="11"/>
        <rFont val="Franklin Gothic Book"/>
        <family val="2"/>
        <charset val="238"/>
      </rPr>
      <t xml:space="preserve">tananyagegységek:  
</t>
    </r>
    <r>
      <rPr>
        <sz val="11"/>
        <rFont val="Franklin Gothic Book"/>
        <family val="2"/>
        <charset val="238"/>
      </rPr>
      <t xml:space="preserve">"A"; "B"; "C"; "D" </t>
    </r>
    <r>
      <rPr>
        <sz val="11"/>
        <color theme="1"/>
        <rFont val="Franklin Gothic Book"/>
        <family val="2"/>
        <charset val="238"/>
      </rPr>
      <t xml:space="preserve"> </t>
    </r>
  </si>
  <si>
    <r>
      <t xml:space="preserve">időkeret: </t>
    </r>
    <r>
      <rPr>
        <sz val="11"/>
        <color theme="1"/>
        <rFont val="Franklin Gothic Book"/>
        <family val="2"/>
        <charset val="238"/>
      </rPr>
      <t>15 óra</t>
    </r>
  </si>
  <si>
    <t>Projektfeladat címe:
Borminta borkősav-tartalmának meghatározása spektrofotometriás módszerrel
Feladatleírás:
A hallgató megismeri a bor és pezsgőgyártás technológiai alapfolyamatait, majd spektrofotometriás vizsgálattal meghatározza egy kiválasztott borminta borkősav-tartalmát az előírások szerint. A vizsgálat során elsajátítja a fénytani alapfogalmakat, a hullámelmélet alapjait, valamint az optikai mérőmódszerek működését és azok élelmiszervizsgálati jelentőségét. A mérés előkészítését precízen elvégzi, dokumentálja a vizsgálat lépéseit, majd a mért adatok alapján kiszámítja a borkősav-tartalmat és értékeli az eredményt.
Cél:
A hallgató gyakorlati ismeretet szerezzen a spektrofotometria alkalmazásáról az élelmiszervizsgálatban, különös tekintettel a boranalitikára. Ismerje meg a vizsgálat elméleti hátterét, és sajátítsa el a pontos méréshez és dokumentáláshoz szükséges készségeket.</t>
  </si>
  <si>
    <r>
      <t>Kapcsolódó tananyagegységek:</t>
    </r>
    <r>
      <rPr>
        <b/>
        <sz val="11"/>
        <rFont val="Franklin Gothic Book"/>
        <family val="2"/>
        <charset val="238"/>
      </rPr>
      <t xml:space="preserve"> 
</t>
    </r>
    <r>
      <rPr>
        <sz val="11"/>
        <rFont val="Franklin Gothic Book"/>
        <family val="2"/>
        <charset val="238"/>
      </rPr>
      <t xml:space="preserve">"A"; "B"; "C"; "D" </t>
    </r>
    <r>
      <rPr>
        <sz val="11"/>
        <color theme="1"/>
        <rFont val="Franklin Gothic Book"/>
        <family val="2"/>
        <charset val="238"/>
      </rPr>
      <t xml:space="preserve">
</t>
    </r>
  </si>
  <si>
    <r>
      <t>időkeret:</t>
    </r>
    <r>
      <rPr>
        <sz val="11"/>
        <color theme="1"/>
        <rFont val="Franklin Gothic Book"/>
        <family val="2"/>
        <charset val="238"/>
      </rPr>
      <t xml:space="preserve"> 25 óra</t>
    </r>
  </si>
  <si>
    <t>Projektfeladat címe:
Sütőipari termék analitikai és érzékszervi vizsgálata szabványos módszerekkel
Feladatleírás:
A tanuló egy választott sütőipari termék nedvesség- és szárazanyag-tartalmát gravimetriás módszerrel, a vonatkozó vizsgálati szabvány alapján határozza meg. Ezen kívül elvégzi a termék savfokának meghatározását titrimetriás módszerrel, a Magyar Élelmiszerkönyv előírásainak megfelelően. A vizsgálatokhoz szükséges minta-előkészítést önállóan hajtja végre. A mérési eredményeket pontosan dokumentálja, kiszámítja és az adatok alapján minősíti a terméket. A kémiai vizsgálatok mellett érzékszervi bírálatot is végez, melynek eredményét szintén rögzíti és értékeli.
Cél:
A tanuló gyakorlati tapasztalatot szerezzen a sütőipari termékek analitikai (gravimetriás és titrimetriás) és érzékszervi vizsgálatában, valamint az eredmények szakszerű dokumentálásában, értékelésében és a termék minősítésében.</t>
  </si>
  <si>
    <r>
      <t xml:space="preserve">Kapcsolódó tananyagegységek:
</t>
    </r>
    <r>
      <rPr>
        <sz val="11"/>
        <rFont val="Franklin Gothic Book"/>
        <family val="2"/>
        <charset val="238"/>
      </rPr>
      <t xml:space="preserve">"A" ; "B"; "D"  </t>
    </r>
    <r>
      <rPr>
        <sz val="11"/>
        <color theme="1"/>
        <rFont val="Franklin Gothic Book"/>
        <family val="2"/>
        <charset val="238"/>
      </rPr>
      <t xml:space="preserve">   </t>
    </r>
  </si>
  <si>
    <r>
      <t xml:space="preserve">időkeret: </t>
    </r>
    <r>
      <rPr>
        <sz val="11"/>
        <color theme="1"/>
        <rFont val="Franklin Gothic Book"/>
        <family val="2"/>
        <charset val="238"/>
      </rPr>
      <t>20 óra</t>
    </r>
  </si>
  <si>
    <t>Projektfeladat címe:
Tejipari termék mikrobiológiai vizsgálata tenyésztéses és mikroszkópos módszerekkel
Feladatleírás:
A tanuló egy tetszőlegesen választott tejipari termék mikrobiológiai vizsgálatát végzi el, mind tenyésztéses, mind mikroszkópos vizsgálati módszerekkel. A vizsgálat során meghatározza a termékben előforduló mikroorganizmusok típusát és mennyiségét. A mérési eredményeket dokumentálja, értékeli és szükség esetén alkalmazza a kiértékeléshez szükséges matematikai-statisztikai módszereket.
Cél:
A tanuló gyakorlati tapasztalatot szerezzen a mikrobiológiai vizsgálati módszerek alkalmazásában, az eredmények értelmezésében, valamint a matematikai elemzés elvégzésében.</t>
  </si>
  <si>
    <r>
      <t>Szakirányú oktatás összes óra</t>
    </r>
    <r>
      <rPr>
        <b/>
        <sz val="11"/>
        <rFont val="Franklin Gothic Book"/>
        <family val="2"/>
        <charset val="238"/>
      </rPr>
      <t>száma</t>
    </r>
    <r>
      <rPr>
        <b/>
        <sz val="11"/>
        <color theme="1"/>
        <rFont val="Franklin Gothic Book"/>
        <family val="2"/>
        <charset val="238"/>
      </rPr>
      <t>:</t>
    </r>
  </si>
  <si>
    <t>Vállalkozás működtetése</t>
  </si>
  <si>
    <t>Vállalkozás alapítása</t>
  </si>
  <si>
    <t>Gazdasági alapismeret</t>
  </si>
  <si>
    <t>Gazdasági és vállalkozási ismeretek</t>
  </si>
  <si>
    <t>A hiányzó deszkriptorhoz tartozó tananyagelemek
 "1"</t>
  </si>
  <si>
    <r>
      <t xml:space="preserve">A tananyagelemek és a deszkriptorok projektszemléletű kapcsolódása:
</t>
    </r>
    <r>
      <rPr>
        <sz val="11"/>
        <color theme="1"/>
        <rFont val="Franklin Gothic Book"/>
        <family val="2"/>
        <charset val="238"/>
      </rPr>
      <t>A projektfeladatok biztonságos végrehajtása érdekében a tanuló megismeri a munkavédelmi alapfogalmakat, az üzemek és laboratóriumok egységes munkavédelmi szabályait, valamint a biztonságos és balesetmentes munkavégzés feltételeit. Megtanulja a biztonságos munkakezdés előfeltételeit, a védőeszközök használatát, a balesetek megelőzésére irányuló intézkedéseket, az elsősegélynyújtást, a foglalkozási ártalmakat és betegségeket, a tűzvédelmi szabályokat, érintésvédelmi előírásokat, valamint az alapvető munkavédelmi jogszabályokat.</t>
    </r>
  </si>
  <si>
    <t>Mikrobiológiai vizsgálati módszerek</t>
  </si>
  <si>
    <t>Élelmiszer-mikrobiológia</t>
  </si>
  <si>
    <t>Termoanalitika és kalorimetria</t>
  </si>
  <si>
    <t>Kromatográfiás módszerek</t>
  </si>
  <si>
    <t>Elektroanalitikai mérőmódszerek</t>
  </si>
  <si>
    <t>Optikai mérőmódszerek</t>
  </si>
  <si>
    <t>Reológia</t>
  </si>
  <si>
    <t>Titrimetria</t>
  </si>
  <si>
    <t>Gravimetria</t>
  </si>
  <si>
    <t>Élelmiszer-analitika</t>
  </si>
  <si>
    <t>Betartja a mérési eljárásokat, a környezet- védelmi, munkavédelmi és minőségbiztosítási, higiéniai előírásokat.</t>
  </si>
  <si>
    <t>Elfogadja, hogy precízen, szakszerűen szükséges a vegyszereket és a keletkező hulladékokat kezelni.</t>
  </si>
  <si>
    <t>Ismeri a mérési eljárásokat, a környezetvédelmi, munkavédelmi és minőségbiztosítási, higiéniai előírásokat.</t>
  </si>
  <si>
    <t>Szakszerűen elvégzi a vegyszerkezelést.</t>
  </si>
  <si>
    <t xml:space="preserve">"B" Vegyszerkezelés az élemiszeriparban (14; 18. sor) </t>
  </si>
  <si>
    <r>
      <t xml:space="preserve">A tananyagelemek és a deszkriptorok projektszemléletű kapcsolódása: 
</t>
    </r>
    <r>
      <rPr>
        <sz val="11"/>
        <color theme="1"/>
        <rFont val="Franklin Gothic Book"/>
        <family val="2"/>
        <charset val="238"/>
      </rPr>
      <t>A tanuló a projektfeladat során a mérésekhez használt műszerek használati utasításait tanulmányozza idegen nyelven, és segítséggel lefordítja azokat. Ezt követően egyszerűsített útmutatót készít, amely összefoglalja a legfontosabb információkat. Az elkészített dokumentumot beilleszti portfóliójába.</t>
    </r>
  </si>
  <si>
    <t>Portfólió készítése</t>
  </si>
  <si>
    <t>Portfólió</t>
  </si>
  <si>
    <t>Analitikai módszerek automatizálása</t>
  </si>
  <si>
    <t>Az idegen nyelvű élelmiszer vizsgálatokkal kapcsolatos szakirodalmat önállóan keresi meg és értelmezi.</t>
  </si>
  <si>
    <t>Elfogadja a szakmai idegen nyelvismeret szükségességét.</t>
  </si>
  <si>
    <t>Alapfokon ismeri a szakmájára jellemző idegen nyelvű szakkifejezéseket.</t>
  </si>
  <si>
    <t>Legalább egy idegen nyelven szakirodalmat olvas.</t>
  </si>
  <si>
    <t xml:space="preserve">"E" Idegennyelv ismeret (17. sor) </t>
  </si>
  <si>
    <r>
      <t xml:space="preserve">A tananyagelemek és a deszkriptorok projektszemléletű kapcsolódása: 
</t>
    </r>
    <r>
      <rPr>
        <sz val="11"/>
        <rFont val="Franklin Gothic Book"/>
        <family val="2"/>
        <charset val="238"/>
      </rPr>
      <t>A tanuló a projektalapú megközelítés szerint képes egy élelmiszert előállító üzemben gyártásközi ellenőrzést végezni. A laboratóriumi vizsgálathoz mintát vesz és a minta vételi jegyzőkönyvet az előírásoknak megfelelően vezeti. A minta vizsgálatra történő előkészítése után elvégzi a szükséges laboratóriumi vizsgálatokat. Munkája során fokozott figyelmet fordít a munkavédelmi előírások betartására, a jegyzőkönyvet pontosan vezeti, számításokat végez, és kiértékeli az eredményeket..</t>
    </r>
  </si>
  <si>
    <t>Minőség-ellenőrzés</t>
  </si>
  <si>
    <t>Mintaelőkészítés</t>
  </si>
  <si>
    <t>Önállóan képes a szakszerű mintavételre, az eredmények dokumentálására, értékelésre, javaslatot tesz beavatkozásra.</t>
  </si>
  <si>
    <t>Belátja az üzemi vizsgálatok fontosságát. Törekszik a közösen végzett munka során a munkakapcsolatok együttműködésen alapuló kialakítására.</t>
  </si>
  <si>
    <t>Ismeri az élelmiszeripari üzemben végzett terv szerinti ellenőrzési programot.</t>
  </si>
  <si>
    <t>Elvégzi az ellenőrzési program szerint a minta begyűjtést, mintaelőkészítést, az elemzést, és az eredményekről tájékoztatást ad.</t>
  </si>
  <si>
    <t xml:space="preserve">"C" Élelmiszeripari ellenőrzés (10; 15; 16. sor) </t>
  </si>
  <si>
    <r>
      <t xml:space="preserve">A tananyagelemek és a deszkriptorok projektszemléletű kapcsolódása:
</t>
    </r>
    <r>
      <rPr>
        <sz val="11"/>
        <rFont val="Franklin Gothic Book"/>
        <family val="2"/>
        <charset val="238"/>
      </rPr>
      <t>A feladatok végrehajtása során a tanuló megismeri az élelmiszeripari üzemek vizsgálati programjának tervezését, valamint a napi, heti, havi és éves ellenőrzésekhez szükséges ellenőrzési naplók készítését és vezetését. Vezetői útmutatással adott üzem alapanyag-, félkész- és késztermék vizsgálatának havi és éves tervezését végzi. Az elkészített dokumentumot beilleszti készülő portfóliójába.</t>
    </r>
  </si>
  <si>
    <t>Élelmiszervizsgálatok gyakorlata</t>
  </si>
  <si>
    <t>Ismeri a technológiai és mérési, vizsgálati folyamatokat, a lehetséges hibaforrásokat.</t>
  </si>
  <si>
    <t>Ellenőrzési programot/tervet állít össze (havi, éves) az üzemi vizsgálati módszernek megfelelő, technológiai folyamatok ellenőrzésére (mintavételi, mintabiztosítási helyek).</t>
  </si>
  <si>
    <r>
      <t xml:space="preserve">A tananyagelemek és a deszkriptorok projektszemléletű kapcsolódása:
</t>
    </r>
    <r>
      <rPr>
        <sz val="11"/>
        <color theme="1"/>
        <rFont val="Franklin Gothic Book"/>
        <family val="2"/>
        <charset val="238"/>
      </rPr>
      <t>A projektfeladat célja, hogy a tanuló megismerje a vizsgálatok során használható vegyszereket, azok tulajdonságait és felhasználási területüket. Egy-egy kiválasztott laboratóriumi vizsgálathoz felhasznált vegyszermennyiség alapján tervet készít a fél éves vegyszerszükségletről. Az előző tanulmányaihoz kapcsolódva tanulja meg a munkavédelmi szabályokat, előírásokat, így például a biztonsági adatlapok használatát, az alapanyagok és segédanyagok, valamint a mérgező és veszélyes hulladékok tárolását és kezelését a vegyszerekkel kapcsolatban. Eszközök elhasználódása esetén ismerje a teendőket azok eltávolításával, leltározásával kapcsolatosan</t>
    </r>
  </si>
  <si>
    <t>Vegyszerek használata (új)</t>
  </si>
  <si>
    <t>Élelmiszervizsgáló laboratóriumok minőségbiztosítása - MSZ ISO/IEC 17025: 2018 szabvány</t>
  </si>
  <si>
    <t>Minőségbiztosítás</t>
  </si>
  <si>
    <t>Mérnöki irányítással végzi a munkáját.</t>
  </si>
  <si>
    <t>Törekszik a laboratórium pontos igényfelmérésre (eszközök, vegyszerek) és ezek mennyiségének a megtervezésére.</t>
  </si>
  <si>
    <t>Ismeri a laboratórium eszköz- és vegyszer felhasználását (eszköz elhasználódás, éves vegyszerszükséglet).</t>
  </si>
  <si>
    <t>Megtervezi a laboratórium működéséhez az eszköz- és vegyszerigényt.</t>
  </si>
  <si>
    <r>
      <t xml:space="preserve">A tananyagelemek és a deszkriptorok projektszemléletű kapcsolódása:
</t>
    </r>
    <r>
      <rPr>
        <sz val="11"/>
        <color theme="1"/>
        <rFont val="Franklin Gothic Book"/>
        <family val="2"/>
        <charset val="238"/>
      </rPr>
      <t>A projektfeladat célja, hogy a tanulók megismerjék a minőségbiztosítás alapjait, a vonatkozó szabványokat, a speciális élelmiszeripari minőségbiztosítási rendszereket, valamint a vizsgálólaboratóriumok felkészültségének irányítási és műszaki követelményeit. Az elsajátított kompetenciák birtokában képesek legyenek alkalmazni a minőségbiztosítási ismereteiket a gyakorlati munkahelyi feladatok megoldása során.</t>
    </r>
  </si>
  <si>
    <t>Minőségbiztosítási alapismeretek</t>
  </si>
  <si>
    <t>Önállóan készíti el az ellenőrzési tervet, majd elvégzi a szükséges feladatokat, a vizsgálati eredményeket értékeli.</t>
  </si>
  <si>
    <t>Elkötelezett az élelmiszer-minőség, élelmiszer-biztonság megvalósításában.</t>
  </si>
  <si>
    <t>Ismeri a minőségbiztosítási alapfogalmakat, szabványokat, a speciális élelmiszeripari minőségbiztosítási rendszereket.   Ismeri a vizsgálólaboratóriumok felkészültségének irányítási és műszaki követelményeit (GHP, GLP, GMP, ISO, HACCP).</t>
  </si>
  <si>
    <t xml:space="preserve">Alkalmazza a vonatkozó szabványokat, a speciális élelmiszeripari, minőségbiztosítási rendszereket, és a vizsgálólaboratóriumok felkészültségének irányítási és műszaki követelményeit. </t>
  </si>
  <si>
    <t xml:space="preserve">"D" Minőség-ellenőrzés, Minőségbiztosítás (9; 13. sor) </t>
  </si>
  <si>
    <r>
      <t xml:space="preserve">A tananyagelemek és a deszkriptorok projektszemléletű kapcsolódása:
</t>
    </r>
    <r>
      <rPr>
        <sz val="11"/>
        <color theme="1"/>
        <rFont val="Franklin Gothic Book"/>
        <family val="2"/>
        <charset val="238"/>
      </rPr>
      <t>A tanuló elsajátítja a vizsgálati jegyzőkönyv elkészítésének követelményeit. A komplex feladat végrehajtása során két tetszőlegesen kiválasztott élelmiszer-analitikai vizsgálat jegyzőkönyvének megfelelőségét vizsgálja. Csoportmunkában megvitatják tapasztalataikat, és korrigálják a jegyzőkönyvben talált hiányosságokat, hibákat.</t>
    </r>
  </si>
  <si>
    <t>Vizsgálati eredmények dokumentálása</t>
  </si>
  <si>
    <t>Önállóan végzi a dokumentálást a formai és tartalmi szempontok figyelembevételével.</t>
  </si>
  <si>
    <t>Elkötelezett a vizsgálati eredmények rögzítésében.</t>
  </si>
  <si>
    <t>Ismeri a vizsgálati jegyzőkönyv készítésének követelményeit.</t>
  </si>
  <si>
    <t>Vizsgálati jegyzőkönyveket készít az élelmiszervizsgálatok eredményeinek dokumentálására.</t>
  </si>
  <si>
    <t xml:space="preserve">"A" Élelmiszeripari vizsgálatok elmélete és gyakorlata (1; 2; 3; 4; 5; 6; 7; 8; 11; 12. sor)  </t>
  </si>
  <si>
    <r>
      <t xml:space="preserve">A tananyagelemek és a deszkriptorok projektszemléletű kapcsolódása: 
</t>
    </r>
    <r>
      <rPr>
        <sz val="11"/>
        <color theme="1"/>
        <rFont val="Franklin Gothic Book"/>
        <family val="2"/>
        <charset val="238"/>
      </rPr>
      <t>A tanuló a mérési eredmények kiértékelését papíralapú és számítógépes eszközökkel végzi, és képes észlelni az esetleges kiértékelési hibákat. A mérési eredmények dokumentálásához megfelelő táblázatot készít, és azt készségszinten használja.
A projektfeladatok megvalósítása során a tanuló a jegyzőkönyvet szövegszerkesztővel készíti el, amely tartalmazza a mérés leírását és a mérési eredményeket. Ezen kívül táblázatkezelőben diagramot készít, majd elvégzi a szükséges számításokat. A kapott eredményeket képes megfelelő módon értékelni.</t>
    </r>
  </si>
  <si>
    <t>Érzékszervi vizsgálatok</t>
  </si>
  <si>
    <t>Vizsgálati eredmények matematikai érté- kelése és értelmezése</t>
  </si>
  <si>
    <t>Maradéktalanul betartja a kiértékelésekre vonatkozó irányelveket.</t>
  </si>
  <si>
    <t>Törekszik a kiértékelések pontos végrehajtására.</t>
  </si>
  <si>
    <t>Ismeri a vizsgálati eredmények matematikai értékelésének és a táblázatkészítésnek a módszerét.</t>
  </si>
  <si>
    <t>Matematikai értékelési módszereket alkalmaz az élelmiszervizsgálatok eredményeinek kiértékelésére, táblázatkészítés módszerét alkalmazza az élelmiszervizsgálatok eredményeinek megjelenítésére.</t>
  </si>
  <si>
    <r>
      <t xml:space="preserve">A tananyagelemek és a deszkriptorok projektszemléletű kapcsolódása:
</t>
    </r>
    <r>
      <rPr>
        <sz val="11"/>
        <color theme="1"/>
        <rFont val="Franklin Gothic Book"/>
        <family val="2"/>
        <charset val="238"/>
      </rPr>
      <t>A laboratórium vezetőjének segítségével a tanuló komplex problémamegoldás keretében, az előírásoknak megfelelő mintavételi jegyzőkönyvet készít.
Megismeri az élelmiszer-vizsgálatok során alkalmazott alapfogalmakat, a különféle mérési módszerek jellemzőit, valamint a vizsgálati program megtervezésének szempontjait.
Eddigi tanulmányaira építve, a laboratórium vezetőjének irányításával elvégzi egy élelmiszerminta vizsgálatának tervezését.</t>
    </r>
  </si>
  <si>
    <t>Munkáját vezetői irányítás mellett végzi.</t>
  </si>
  <si>
    <t>Ismeri a vizsgálati program megtervezését az élelmiszer-vizsgálati laboratórium feladatköreinek ellátásában.</t>
  </si>
  <si>
    <t>Vizsgálati programot készít az élelmiszervizsgálati laboratórium különböző feladataira.</t>
  </si>
  <si>
    <r>
      <t xml:space="preserve">A tananyagelemek és a deszkriptorok projektszemléletű kapcsolódása: 
</t>
    </r>
    <r>
      <rPr>
        <sz val="11"/>
        <color theme="1"/>
        <rFont val="Franklin Gothic Book"/>
        <family val="2"/>
        <charset val="238"/>
      </rPr>
      <t>A projektalapú oktatás során a tanuló megismerkedik az élelmiszer-biztonság általános kérdéseivel, valamint a minőségirányítási rendszerekkel.
A mikrobiológiai minőség-ellenőrzés az élelmiszeripari ágazatokban a nyersanyagok, adalékanyagok, csomagolóanyagok, technológiai segédanyagok és technológiai műveletek minőségvizsgálati módszereinek és vonatkozó szabványainak figyelembevételével történik.
A tartósítóipari termékeket előállító üzemekben a félkész termékek minőségellenőrzése mikrobiológiai és analitikai módszerekkel zajlik. A tanuló vizsgálja az előkészített nyersanyag mikrobiológiai tisztaságát, valamint a tartósításra szánt felöntőlé sav- és sótartalmát.</t>
    </r>
  </si>
  <si>
    <t xml:space="preserve">Élelmiszerek összetételét meghatározó komponensek </t>
  </si>
  <si>
    <t>Élelmiszeripari technológiák</t>
  </si>
  <si>
    <t xml:space="preserve">Élelmiszerek biztonsága és minősége </t>
  </si>
  <si>
    <t>A tanult ismereteket szakszerűen alkalmazza.</t>
  </si>
  <si>
    <t>Elkötelezett a minőségellenőrzés alkalmazására, törekszik a jogi szabályozás végrehajtására.</t>
  </si>
  <si>
    <t>Ismeri az élelmiszer- minőség, minőségellenőrzés alapjait, rendszereit, jogi szabályozását.</t>
  </si>
  <si>
    <t>Élelmiszer-minőség, minőségellenőrzési ismereteket alkalmaz gyakorlati feladatok elvégzésére.</t>
  </si>
  <si>
    <r>
      <t xml:space="preserve">A tananyagelemek és a deszkriptorok projektszemléletű kapcsolódása:
</t>
    </r>
    <r>
      <rPr>
        <sz val="11"/>
        <color theme="1"/>
        <rFont val="Franklin Gothic Book"/>
        <family val="2"/>
        <charset val="238"/>
      </rPr>
      <t xml:space="preserve">A tanulók megismerkednek az analitikai eljárások automatizálásának lehetőségeivel, mint például az automatikus tételes analízis, az áramlásos oldatos analízis, valamint a robottechnika alkalmazása, különös tekintettel ezek élelmiszer-vizsgálati jelentőségére.
Emellett megismerik a mikrobiológiai gyorsmódszerek alkalmazásának lehetőségeit, ideértve a hagyományos módszerek gyorsítását és automatizálását, a direkt sejtszámlálás újabb technikáit, valamint a korszerű kémiai és fizikai módszereket.
A tanulók betekintést nyernek az élelmiszeripari minőségbiztosítás speciális rendszerei közül a GALP (Good Automated Laboratory Practice – Helyes Automatizált Laboratóriumi Gyakorlat) alkalmazásába is, megértve annak szerepét az automatizált laboratóriumi környezetek szabályozásában és minőségbiztosításában. </t>
    </r>
  </si>
  <si>
    <t xml:space="preserve">Felelősen dönt az eredmények ismeretében az eredmények kiértékeléséről. A tanult ismereteket önállóan és szakszerűen alkalmazza. </t>
  </si>
  <si>
    <t>Szakmailag tájékozódik modern mérési eljárásokról.</t>
  </si>
  <si>
    <t>Ismeri az analitikai eljárások automatizálásának lehetőségeit, élelmiszervizsgálati jelentőségét.</t>
  </si>
  <si>
    <t>Automatizált analitikai eljárásokat, műszereket, berendezéseket alkalmaz az élelmiszerek komponenseinek meghatározására.</t>
  </si>
  <si>
    <t xml:space="preserve">"A" Élelmiszeripari vizsgálatok elmélete és gyakorlata (1; 2; 3; 4; 5; 6; 7; 8; 11; 12. sor) </t>
  </si>
  <si>
    <r>
      <t xml:space="preserve">A tananyagelemek és a deszkriptorok projektszemléletű kapcsolódása: 
</t>
    </r>
    <r>
      <rPr>
        <sz val="11"/>
        <color theme="1"/>
        <rFont val="Franklin Gothic Book"/>
        <family val="2"/>
        <charset val="238"/>
      </rPr>
      <t>A tanulási elem fő célja, hogy a tanulók megismerkedjenek az élelmiszeripari laboratóriumokban használt műszerekkel és berendezésekkel, valamint felismerjék, hogy a technológiai folyamatokhoz milyen műszeres vizsgálatok kapcsolhatók, és azok mikor szükségesek.
Az elsajátított kompetenciák birtokában képesek lesznek az elméletben megismert eljárásokat alkalmazni a gyakorlati munkahelyen az élelmiszer-vizsgálati feladatok elvégzése során.
A vizsgálatok menetét és a mérési eredményeket jegyzőkönyvben rögzítik, a kapott adatok alapján pedig kiszámítják a vizsgált összetevő mennyiségét. Portfóliójukban az elsajátított ismereteket néhány konkrét vizsgálaton keresztül mutatják be.</t>
    </r>
  </si>
  <si>
    <t>Erjedésipar</t>
  </si>
  <si>
    <t>Bor- és pezsgőgyártás</t>
  </si>
  <si>
    <t>Tejipar</t>
  </si>
  <si>
    <t>Tartósítóipar</t>
  </si>
  <si>
    <t>Élelmiszerek összetételét meghatározó komponensek</t>
  </si>
  <si>
    <t>Tudatosan alkalmazza az alapanyag vizsgálati módszereket.  Törekszik a szakmai ismeretek precíz, pontos használatára, szakszerű munkavégzésre, figyelembe véve a munka-, környezetvédelmi és gazdaságossági szempontokat.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</si>
  <si>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fénytani alapfogalmakat, az optikai mérőmódszereket, az elektrokémia elméleti alapjait, az elektroanalitikai mérőmódszereket, a kromatográfia elméleti alapjait, módszereit, élelmiszervizsgálati jelentőségét.</t>
  </si>
  <si>
    <t>Élelmiszer-analitikai műszeres méréseket előkészít és végez.</t>
  </si>
  <si>
    <r>
      <t>A tananyagelemek és a deszkriptorok projektszemléletű kapcsolódása:</t>
    </r>
    <r>
      <rPr>
        <sz val="11"/>
        <color theme="1"/>
        <rFont val="Franklin Gothic Book"/>
        <family val="2"/>
        <charset val="238"/>
      </rPr>
      <t xml:space="preserve">
A gyakorlat-orientált oktatás során a diákok elsajátítják az élelmiszer-analitika, az érzékszervi vizsgálatok és az élelmiszeripari technológiák területéhez tartozó klasszikus laboratóriumi vizsgálatokhoz szükséges szaktudást és gyakorlati ismereteket. A projektfeladatok végrehajtása során gyakorlatot szereznek az élelmiszerek jellemzőinek és komponenseinek meghatározására szolgáló laboratóriumi vizsgálati módszerek alkalmazásában.
A vizsgálatok menetét és a mért eredményeket jegyzőkönyvben rögzítik. A kapott mérési adatok alapján ki tudják számítani a vizsgált összetevő mennyiségét.
Portfóliójukban az elsajátított ismereteket néhány konkrét vizsgálaton keresztül mutatják be.</t>
    </r>
  </si>
  <si>
    <t>Élelmiszerek érzékszervi bírálata</t>
  </si>
  <si>
    <t>Dohányipar, növényolajipar, margarin- gyártás</t>
  </si>
  <si>
    <t>Húsipar és baromfiipar</t>
  </si>
  <si>
    <t>Cukorgyártás, édesipar</t>
  </si>
  <si>
    <t>Sütőipar, cukrászipar</t>
  </si>
  <si>
    <t>Malom- és keveréktakarmány gyártás</t>
  </si>
  <si>
    <r>
      <t xml:space="preserve">Ismeri a gravimetria és a titrimetria fogalmát, módszereit, elméleti alapjait és a gyakori hibákat az élelmiszer vizsgálatoknál.  </t>
    </r>
    <r>
      <rPr>
        <sz val="11"/>
        <color rgb="FF000000"/>
        <rFont val="Franklin Gothic Book"/>
        <family val="2"/>
        <charset val="238"/>
      </rPr>
      <t>Ismeri a reológia elméleti alapjait, fogalmait, műszereit, berendezéseit, élelmiszervizsgálati jelentőségét.</t>
    </r>
  </si>
  <si>
    <t>Klasszikus élelmiszer-analitikai méréseket (mintaelőkészítés, mérőoldatok, indikátorok stb.) előkészít és végez.</t>
  </si>
  <si>
    <r>
      <t xml:space="preserve">A tananyagelemek és a deszkriptorok projektszemléletű kapcsolódása: 
</t>
    </r>
    <r>
      <rPr>
        <sz val="11"/>
        <color theme="1"/>
        <rFont val="Franklin Gothic Book"/>
        <family val="2"/>
        <charset val="238"/>
      </rPr>
      <t>A projektoktatás keretében a tanulók ismereteket szereznek azokról a mikroorganizmusokról, amelyek szerepet játszanak az élelmiszerek előállításában, feldolgozásában, tartósításában és romlásában. Megismerik a mikrobiológiai vizsgálatok elvégzésének feltételeit, módszereit, valamint az eredmények értékelésének és értelmezésének módját.
A tanulási folyamat során az élelmiszeripari technológiai folyamatokhoz kapcsolódó mikrobiológiai ismeretekre tesznek szert. Késztermékek mikrobiológiai vizsgálatát végzik el, és megismerik az eredmények kiértékelésének szempontjait.
Portfóliójukban bemutatnak egy-két vizsgálatot a kapcsolódó előkészületekkel és az elért eredményekkel együtt.</t>
    </r>
  </si>
  <si>
    <t>Élelmiszerek biztonsága és minősége</t>
  </si>
  <si>
    <t>Termékek mikrobiológiája, romlása</t>
  </si>
  <si>
    <t>Az élelmiszer-feldolgozás mikrobiológiája</t>
  </si>
  <si>
    <t>Élelmiszer-ipari erjesztések, fermentált élelmiszerek</t>
  </si>
  <si>
    <t>Tartósítási módszerek mikrobiológiája</t>
  </si>
  <si>
    <t>Élelmiszerrel terjedő kórokozók, élelmiszer okozta megbetegedések</t>
  </si>
  <si>
    <t>A mikroorganizmusok szaporodása és pusztulása</t>
  </si>
  <si>
    <t>A mikroorganizmusok áttekintése</t>
  </si>
  <si>
    <r>
      <t xml:space="preserve">Ismeri a mikroorganizmus környezeti kapcsolatait, szaporodásának, pusztulásának körülményeit, csoportjait. Ismeri a mikrobiológiai vizsgálati módszerek elveit, technikai kivitelezését, </t>
    </r>
    <r>
      <rPr>
        <sz val="11"/>
        <color rgb="FF000000"/>
        <rFont val="Franklin Gothic Book"/>
        <family val="2"/>
        <charset val="238"/>
      </rPr>
      <t>a mikrobiológiai vizsgálatok kiértékelésének módszereit.</t>
    </r>
  </si>
  <si>
    <t>A mikroorganizmusok meghatározására, azonosítására vonatkozó vizsgálatokat előkészíti és elvégzi (alaktani és mikroszkópos módszerek, élettani vizsgálati módszerek, biokémiai vizsgálati módszerek, szerológiai vizsgálatok stb.).</t>
  </si>
  <si>
    <r>
      <t xml:space="preserve">A tananyagelemek és a deszkriptorok projektszemléletű kapcsolódása: 
</t>
    </r>
    <r>
      <rPr>
        <sz val="11"/>
        <color theme="1"/>
        <rFont val="Franklin Gothic Book"/>
        <family val="2"/>
        <charset val="238"/>
      </rPr>
      <t>A projektalapú oktatás keretében a tanulók ismereteket szereznek azokról a mikroorganizmusokról, amelyek szerepet játszanak az élelmiszerek előállításában, feldolgozásában, tartósításában és romlásában. Megismerik a mikrobiológiai vizsgálatok elvégzésének feltételeit, módszereit, valamint az eredmények értékelésének és értelmezésének módját.
A tanulási folyamat során az élelmiszeripari technológiai folyamatokhoz kapcsolódó mikrobiológiai ismeretekre tesznek szert. Késztermékek mikrobiológiai vizsgálatát végzik el, és megismerik az eredmények kiértékelésének szempontjait.
Portfóliójukban bemutatnak egy-két vizsgálatot a kapcsolódó előkészületekkel és az elért eredményekkel együtt.</t>
    </r>
  </si>
  <si>
    <t>Az érzékszervi bírálatok eredményeinek matematikai-statisztikai feldolgozása</t>
  </si>
  <si>
    <t>Ismeri az érzékszervi vizsgálatok elméleti alapjait, vizsgálati módszereit, az érzékszervi bírálatok eredményeinek matematikai-statisztikai feldolgozását. Ismeri az élelmiszeripari ágazat termékeinek érzékszervi bírálati szabványait, a pontozásos bírálatokat.</t>
  </si>
  <si>
    <r>
      <t xml:space="preserve">Az érzékszervi vizsgálat alkalmazási területein termék-összehasonlítást, terméktérkép készítést, minőségellenőrzés és minőség-megőrzési idő kimérést, termékfejlesztést / gyártmányfejlesztést és a termék átdolgozást előkészíti és elvégzi. </t>
    </r>
    <r>
      <rPr>
        <sz val="11"/>
        <color rgb="FF000000"/>
        <rFont val="Franklin Gothic Book"/>
        <family val="2"/>
        <charset val="238"/>
      </rPr>
      <t>Az élelmiszerek minőséget meghatározó fontos komplex tulajdonságainak, érzékszervi jellemzőinek, élvezeti értékének objektív, tárgyilagos számszerű mérését, értékelését, értelmezését elvégzi. Élelmiszerek és egyéb élelmiszeripari termékek és anyagok érzékszervi laboratóriumi vizsgálatát elvégzi.</t>
    </r>
  </si>
  <si>
    <r>
      <t xml:space="preserve">A tananyagelemek és a deszkriptorok projektszemléletű kapcsolódása: 
</t>
    </r>
    <r>
      <rPr>
        <sz val="11"/>
        <color theme="1"/>
        <rFont val="Franklin Gothic Book"/>
        <family val="2"/>
        <charset val="238"/>
      </rPr>
      <t>A projektoktatás során a tanuló megismerkedik a mintavétel általános szabályaival, a minták fajtáival és típusaival, a mintavételi előírásokkal, valamint a minták tárolására vonatkozó szabályokkal. Elsajátítja a mintavételi jegyzőkönyv készítésének módját is.
A megszerzett ismeretek alapján képes alkalmazni a mintavételi és minta-előkészítési eljárásokat a laboratóriumi munkavégzés során.
A projekt részeként a tanultakat dokumentálja, és azok összefoglalását portfóliójába illeszti.</t>
    </r>
  </si>
  <si>
    <t>Mikroorganizmusok és a környezet kapcsolata</t>
  </si>
  <si>
    <t xml:space="preserve">Mintavétel </t>
  </si>
  <si>
    <t>Munkáját mérnöki irányítás mellett végzi.</t>
  </si>
  <si>
    <r>
      <t>Ismeri a mintavétel alapfogalmait, tervezését, végrehajtását, a mintavételi jegyzőkönyv készítésének az előírásait. Ismeri a minta tulajdonságaihoz kapcsolódó előkészítő műveleteket. Ismeri a mintaelőkészítés elméleti alapjait, a fizikai és kémiai eljárásokat a minta-</t>
    </r>
    <r>
      <rPr>
        <sz val="11"/>
        <color rgb="FF000000"/>
        <rFont val="Franklin Gothic Book"/>
        <family val="2"/>
        <charset val="238"/>
      </rPr>
      <t>előkészítésre.</t>
    </r>
  </si>
  <si>
    <t>Az élelmiszer-ellenőrzési feladatokhoz kapcsolódó mintavételi, valamint mintaelőkészítési, részminta képzési folyamatokat végez/végeztet.</t>
  </si>
  <si>
    <r>
      <t>A tananyagelemek és a deszkriptorok projektszemléletű kapcsolódása:</t>
    </r>
    <r>
      <rPr>
        <sz val="11"/>
        <color theme="1"/>
        <rFont val="Franklin Gothic Book"/>
        <family val="2"/>
        <charset val="238"/>
      </rPr>
      <t xml:space="preserve"> 
A projektalapú oktatás során a tanulók megismerkednek az élelmiszerek mikrobiológiájának alapjaival. Elsajátítják a mikroorganizmusok és a környezet közötti kapcsolatok ismeretét, megértik a mikrobák szaporodásának és pusztulásának törvényszerűségeit, továbbá megismerik az élelmiszerekkel terjedő kórokozókat és az általuk okozott megbetegedéseket.
Ismereteket szereznek azokról a mikroorganizmusokról is, amelyek szerepet játszanak az élelmiszerek előállítása, feldolgozása, tartósítása vagy romlása során.
A projekt során a tanulók az élelmiszerek összetételét meghatározó komponensek vizsgálatát is megismerik, valamint betekintést nyernek az ezekhez kapcsolódó szabványok és előírások rendszerébe.</t>
    </r>
  </si>
  <si>
    <t>Mérnöki felügyelet mellett végzi a vizsgálatokat.</t>
  </si>
  <si>
    <t>Ismeri az élelmiszerek összetételét meghatározó komponensek vizsgálati módszereit, szabványait, az élelmiszeripari ágazatok nyers-, adalék- és csomagolóanyagait, technológiai segédanyagait, technológiai műveleteit. Ismeri a mikrobiológiai vizsgálati módszerek elveit, technikai kivitelezéseit és kiértékelésnek módszereit.</t>
  </si>
  <si>
    <t>Az élelmiszeripari nyersanyagok, félkész- és késztermékek analitikai, érzékszervi és mikrobiológiai vizsgálatát megszervezi és elvégzi. Élelmiszerek, étrend-kiegészítők, különleges táplálkozási igényt kielégítő élelmiszerek, tápszerek, étrendek fizikai és kémiai vizsgálatát a szabályozásnak, módszerleírásnak megfelelően elvégzi.</t>
  </si>
  <si>
    <r>
      <t xml:space="preserve">A tananyagelemek és a deszkriptorok projektszemléletű kapcsolódása: 
</t>
    </r>
    <r>
      <rPr>
        <sz val="11"/>
        <color theme="1"/>
        <rFont val="Franklin Gothic Book"/>
        <family val="2"/>
        <charset val="238"/>
      </rPr>
      <t>A projektalapú oktatás célja, hogy a tanulók megismerjék az analitikai vizsgálatokhoz szükséges minta-előkészítési eljárásokat, valamint az élelmiszerek jellemzőinek és komponenseinek meghatározására alkalmazott laboratóriumi vizsgálati módszereket. A képzés során elsajátítják az élelmiszerek összetételét meghatározó komponensek felismerését, valamint azok vizsgálati módszereit.
A megszerzett ismeretek birtokában a tanulók képessé válnak az elméletben megismert eljárások gyakorlati alkalmazására az élelmiszer-vizsgálati feladatok során, a munkahelyi környezetben.</t>
    </r>
  </si>
  <si>
    <t>Az élelmiszer minőség, minőség-ellenőrzés</t>
  </si>
  <si>
    <t>A minőségi és mennyiségi paraméterek függvényében felelősen dönt a nyersanyag átvételről.</t>
  </si>
  <si>
    <t>Ismeri az alapanyag mennyiségi és minőségi követelményeit és vizsgálati módszereit.</t>
  </si>
  <si>
    <t>Alapanyagot mennyiségi és minőségi követelmények szerint átvesz.</t>
  </si>
  <si>
    <r>
      <t xml:space="preserve">A tananyagelemek és a deszkriptorok projektszemléletű kapcsolódása: 
</t>
    </r>
    <r>
      <rPr>
        <sz val="11"/>
        <color theme="1"/>
        <rFont val="Franklin Gothic Book"/>
        <family val="2"/>
        <charset val="238"/>
      </rPr>
      <t>A diák a projektalapú megközelítés szerint megismerkedid a gazdaság területén használt alapfogalmakkal, lehetséges vállalkozási tevékenységek formáival, vállakozások működtetésének  alapjaival.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</si>
</sst>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1"/>
      <color rgb="FF000000"/>
      <name val="Franklin Gothic Book"/>
      <family val="2"/>
      <charset val="238"/>
    </font>
    <font>
      <sz val="11"/>
      <color rgb="FF222222"/>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6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5" fillId="0" borderId="0" xfId="0" applyFont="1" applyAlignment="1" applyProtection="1">
      <alignment horizontal="left" vertical="top" wrapText="1"/>
      <protection locked="0"/>
    </xf>
    <xf numFmtId="0" fontId="7" fillId="0" borderId="0" xfId="0" applyFont="1"/>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3" borderId="22" xfId="0" applyFont="1" applyFill="1" applyBorder="1" applyAlignment="1">
      <alignment horizontal="center" vertical="center" textRotation="90" wrapText="1"/>
    </xf>
    <xf numFmtId="0" fontId="1" fillId="3" borderId="23" xfId="0" applyFont="1" applyFill="1" applyBorder="1" applyAlignment="1">
      <alignment horizontal="center" vertical="center" textRotation="90" wrapText="1"/>
    </xf>
    <xf numFmtId="0" fontId="1" fillId="3" borderId="24" xfId="0" applyFont="1" applyFill="1" applyBorder="1" applyAlignment="1">
      <alignment horizontal="center" vertical="center" textRotation="90" wrapText="1"/>
    </xf>
    <xf numFmtId="0" fontId="2" fillId="3" borderId="2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3" fillId="2" borderId="22" xfId="0" applyFont="1" applyFill="1" applyBorder="1" applyAlignment="1">
      <alignment horizontal="center" vertical="center" textRotation="90" wrapText="1"/>
    </xf>
    <xf numFmtId="0" fontId="3" fillId="2" borderId="23" xfId="0" applyFont="1" applyFill="1" applyBorder="1" applyAlignment="1">
      <alignment horizontal="center" vertical="center" textRotation="90" wrapText="1"/>
    </xf>
    <xf numFmtId="0" fontId="3" fillId="2" borderId="24" xfId="0" applyFont="1" applyFill="1" applyBorder="1" applyAlignment="1">
      <alignment horizontal="center" vertical="center" textRotation="90" wrapText="1"/>
    </xf>
    <xf numFmtId="0" fontId="1" fillId="5" borderId="12"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C13" sqref="C13:F13"/>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0">
        <v>1</v>
      </c>
      <c r="B2" s="33" t="s">
        <v>52</v>
      </c>
      <c r="C2" s="23" t="s">
        <v>10</v>
      </c>
      <c r="D2" s="23" t="s">
        <v>11</v>
      </c>
      <c r="E2" s="23" t="s">
        <v>12</v>
      </c>
      <c r="F2" s="23" t="s">
        <v>13</v>
      </c>
      <c r="G2" s="26" t="s">
        <v>28</v>
      </c>
      <c r="H2" s="27"/>
    </row>
    <row r="3" spans="1:8" ht="15.6" customHeight="1" x14ac:dyDescent="0.25">
      <c r="A3" s="31"/>
      <c r="B3" s="34"/>
      <c r="C3" s="24"/>
      <c r="D3" s="24"/>
      <c r="E3" s="24"/>
      <c r="F3" s="24"/>
      <c r="G3" s="10" t="s">
        <v>29</v>
      </c>
      <c r="H3" s="11">
        <v>16</v>
      </c>
    </row>
    <row r="4" spans="1:8" ht="34.700000000000003" customHeight="1" x14ac:dyDescent="0.25">
      <c r="A4" s="31"/>
      <c r="B4" s="34"/>
      <c r="C4" s="24"/>
      <c r="D4" s="24"/>
      <c r="E4" s="24"/>
      <c r="F4" s="24"/>
      <c r="G4" s="10" t="s">
        <v>30</v>
      </c>
      <c r="H4" s="11">
        <v>9</v>
      </c>
    </row>
    <row r="5" spans="1:8" ht="84" customHeight="1" thickBot="1" x14ac:dyDescent="0.3">
      <c r="A5" s="31"/>
      <c r="B5" s="34"/>
      <c r="C5" s="25"/>
      <c r="D5" s="25"/>
      <c r="E5" s="25"/>
      <c r="F5" s="25"/>
      <c r="G5" s="19" t="s">
        <v>8</v>
      </c>
      <c r="H5" s="21">
        <f>SUM(H3:H4,)</f>
        <v>25</v>
      </c>
    </row>
    <row r="6" spans="1:8" ht="93" customHeight="1" thickBot="1" x14ac:dyDescent="0.3">
      <c r="A6" s="32"/>
      <c r="B6" s="35"/>
      <c r="C6" s="28" t="s">
        <v>56</v>
      </c>
      <c r="D6" s="28"/>
      <c r="E6" s="28"/>
      <c r="F6" s="29"/>
      <c r="G6" s="20"/>
      <c r="H6" s="22"/>
    </row>
    <row r="7" spans="1:8" ht="16.5" customHeight="1" x14ac:dyDescent="0.25">
      <c r="A7" s="30">
        <v>2</v>
      </c>
      <c r="B7" s="33" t="s">
        <v>53</v>
      </c>
      <c r="C7" s="23" t="s">
        <v>14</v>
      </c>
      <c r="D7" s="23" t="s">
        <v>15</v>
      </c>
      <c r="E7" s="23" t="s">
        <v>12</v>
      </c>
      <c r="F7" s="23" t="s">
        <v>13</v>
      </c>
      <c r="G7" s="26" t="s">
        <v>31</v>
      </c>
      <c r="H7" s="27"/>
    </row>
    <row r="8" spans="1:8" ht="48" thickBot="1" x14ac:dyDescent="0.3">
      <c r="A8" s="31"/>
      <c r="B8" s="34"/>
      <c r="C8" s="24"/>
      <c r="D8" s="24"/>
      <c r="E8" s="24"/>
      <c r="F8" s="24"/>
      <c r="G8" s="10" t="s">
        <v>36</v>
      </c>
      <c r="H8" s="11">
        <v>2</v>
      </c>
    </row>
    <row r="9" spans="1:8" ht="16.5" customHeight="1" x14ac:dyDescent="0.25">
      <c r="A9" s="31"/>
      <c r="B9" s="34"/>
      <c r="C9" s="24"/>
      <c r="D9" s="24"/>
      <c r="E9" s="24"/>
      <c r="F9" s="24"/>
      <c r="G9" s="26" t="s">
        <v>48</v>
      </c>
      <c r="H9" s="27"/>
    </row>
    <row r="10" spans="1:8" ht="16.5" customHeight="1" x14ac:dyDescent="0.25">
      <c r="A10" s="31"/>
      <c r="B10" s="34"/>
      <c r="C10" s="24"/>
      <c r="D10" s="24"/>
      <c r="E10" s="24"/>
      <c r="F10" s="24"/>
      <c r="G10" s="10" t="s">
        <v>49</v>
      </c>
      <c r="H10" s="11">
        <v>12</v>
      </c>
    </row>
    <row r="11" spans="1:8" ht="48" customHeight="1" x14ac:dyDescent="0.25">
      <c r="A11" s="31"/>
      <c r="B11" s="34"/>
      <c r="C11" s="24"/>
      <c r="D11" s="24"/>
      <c r="E11" s="24"/>
      <c r="F11" s="24"/>
      <c r="G11" s="10" t="s">
        <v>50</v>
      </c>
      <c r="H11" s="11">
        <v>12</v>
      </c>
    </row>
    <row r="12" spans="1:8" ht="16.5" thickBot="1" x14ac:dyDescent="0.3">
      <c r="A12" s="31"/>
      <c r="B12" s="34"/>
      <c r="C12" s="25"/>
      <c r="D12" s="25"/>
      <c r="E12" s="25"/>
      <c r="F12" s="25"/>
      <c r="G12" s="19" t="s">
        <v>8</v>
      </c>
      <c r="H12" s="21">
        <f>SUM(H8:H8,H10:H11,)</f>
        <v>26</v>
      </c>
    </row>
    <row r="13" spans="1:8" ht="102.6" customHeight="1" thickBot="1" x14ac:dyDescent="0.3">
      <c r="A13" s="32"/>
      <c r="B13" s="35"/>
      <c r="C13" s="28" t="s">
        <v>57</v>
      </c>
      <c r="D13" s="28"/>
      <c r="E13" s="28"/>
      <c r="F13" s="29"/>
      <c r="G13" s="20"/>
      <c r="H13" s="22"/>
    </row>
    <row r="14" spans="1:8" ht="16.5" customHeight="1" x14ac:dyDescent="0.25">
      <c r="A14" s="30">
        <v>3</v>
      </c>
      <c r="B14" s="33" t="s">
        <v>55</v>
      </c>
      <c r="C14" s="23" t="s">
        <v>16</v>
      </c>
      <c r="D14" s="23" t="s">
        <v>17</v>
      </c>
      <c r="E14" s="23" t="s">
        <v>12</v>
      </c>
      <c r="F14" s="23" t="s">
        <v>13</v>
      </c>
      <c r="G14" s="26" t="s">
        <v>28</v>
      </c>
      <c r="H14" s="27"/>
    </row>
    <row r="15" spans="1:8" x14ac:dyDescent="0.25">
      <c r="A15" s="31"/>
      <c r="B15" s="34"/>
      <c r="C15" s="24"/>
      <c r="D15" s="24"/>
      <c r="E15" s="24"/>
      <c r="F15" s="24"/>
      <c r="G15" s="10" t="s">
        <v>29</v>
      </c>
      <c r="H15" s="11">
        <v>4</v>
      </c>
    </row>
    <row r="16" spans="1:8" ht="32.25" thickBot="1" x14ac:dyDescent="0.3">
      <c r="A16" s="31"/>
      <c r="B16" s="34"/>
      <c r="C16" s="24"/>
      <c r="D16" s="24"/>
      <c r="E16" s="24"/>
      <c r="F16" s="24"/>
      <c r="G16" s="10" t="s">
        <v>30</v>
      </c>
      <c r="H16" s="11">
        <v>18</v>
      </c>
    </row>
    <row r="17" spans="1:8" x14ac:dyDescent="0.25">
      <c r="A17" s="31"/>
      <c r="B17" s="34"/>
      <c r="C17" s="24"/>
      <c r="D17" s="24"/>
      <c r="E17" s="24"/>
      <c r="F17" s="24"/>
      <c r="G17" s="26" t="s">
        <v>31</v>
      </c>
      <c r="H17" s="27"/>
    </row>
    <row r="18" spans="1:8" ht="32.25" thickBot="1" x14ac:dyDescent="0.3">
      <c r="A18" s="31"/>
      <c r="B18" s="34"/>
      <c r="C18" s="24"/>
      <c r="D18" s="24"/>
      <c r="E18" s="24"/>
      <c r="F18" s="24"/>
      <c r="G18" s="10" t="s">
        <v>35</v>
      </c>
      <c r="H18" s="11">
        <v>2</v>
      </c>
    </row>
    <row r="19" spans="1:8" x14ac:dyDescent="0.25">
      <c r="A19" s="31"/>
      <c r="B19" s="34"/>
      <c r="C19" s="24"/>
      <c r="D19" s="24"/>
      <c r="E19" s="24"/>
      <c r="F19" s="24"/>
      <c r="G19" s="26" t="s">
        <v>37</v>
      </c>
      <c r="H19" s="27"/>
    </row>
    <row r="20" spans="1:8" x14ac:dyDescent="0.25">
      <c r="A20" s="31"/>
      <c r="B20" s="34"/>
      <c r="C20" s="24"/>
      <c r="D20" s="24"/>
      <c r="E20" s="24"/>
      <c r="F20" s="24"/>
      <c r="G20" s="10" t="s">
        <v>39</v>
      </c>
      <c r="H20" s="11">
        <v>2</v>
      </c>
    </row>
    <row r="21" spans="1:8" x14ac:dyDescent="0.25">
      <c r="A21" s="31"/>
      <c r="B21" s="34"/>
      <c r="C21" s="24"/>
      <c r="D21" s="24"/>
      <c r="E21" s="24"/>
      <c r="F21" s="24"/>
      <c r="G21" s="10" t="s">
        <v>40</v>
      </c>
      <c r="H21" s="11">
        <v>2</v>
      </c>
    </row>
    <row r="22" spans="1:8" x14ac:dyDescent="0.25">
      <c r="A22" s="31"/>
      <c r="B22" s="34"/>
      <c r="C22" s="24"/>
      <c r="D22" s="24"/>
      <c r="E22" s="24"/>
      <c r="F22" s="24"/>
      <c r="G22" s="10" t="s">
        <v>41</v>
      </c>
      <c r="H22" s="11">
        <v>2</v>
      </c>
    </row>
    <row r="23" spans="1:8" x14ac:dyDescent="0.25">
      <c r="A23" s="31"/>
      <c r="B23" s="34"/>
      <c r="C23" s="24"/>
      <c r="D23" s="24"/>
      <c r="E23" s="24"/>
      <c r="F23" s="24"/>
      <c r="G23" s="10" t="s">
        <v>42</v>
      </c>
      <c r="H23" s="11">
        <v>2</v>
      </c>
    </row>
    <row r="24" spans="1:8" x14ac:dyDescent="0.25">
      <c r="A24" s="31"/>
      <c r="B24" s="34"/>
      <c r="C24" s="24"/>
      <c r="D24" s="24"/>
      <c r="E24" s="24"/>
      <c r="F24" s="24"/>
      <c r="G24" s="10" t="s">
        <v>43</v>
      </c>
      <c r="H24" s="11">
        <v>2</v>
      </c>
    </row>
    <row r="25" spans="1:8" ht="16.5" thickBot="1" x14ac:dyDescent="0.3">
      <c r="A25" s="31"/>
      <c r="B25" s="34"/>
      <c r="C25" s="24"/>
      <c r="D25" s="24"/>
      <c r="E25" s="24"/>
      <c r="F25" s="24"/>
      <c r="G25" s="10" t="s">
        <v>44</v>
      </c>
      <c r="H25" s="11">
        <v>2</v>
      </c>
    </row>
    <row r="26" spans="1:8" x14ac:dyDescent="0.25">
      <c r="A26" s="31"/>
      <c r="B26" s="34"/>
      <c r="C26" s="24"/>
      <c r="D26" s="24"/>
      <c r="E26" s="24"/>
      <c r="F26" s="24"/>
      <c r="G26" s="26" t="s">
        <v>45</v>
      </c>
      <c r="H26" s="27"/>
    </row>
    <row r="27" spans="1:8" ht="32.25" thickBot="1" x14ac:dyDescent="0.3">
      <c r="A27" s="31"/>
      <c r="B27" s="34"/>
      <c r="C27" s="24"/>
      <c r="D27" s="24"/>
      <c r="E27" s="24"/>
      <c r="F27" s="24"/>
      <c r="G27" s="10" t="s">
        <v>47</v>
      </c>
      <c r="H27" s="11">
        <v>60</v>
      </c>
    </row>
    <row r="28" spans="1:8" x14ac:dyDescent="0.25">
      <c r="A28" s="31"/>
      <c r="B28" s="34"/>
      <c r="C28" s="24"/>
      <c r="D28" s="24"/>
      <c r="E28" s="24"/>
      <c r="F28" s="24"/>
      <c r="G28" s="26" t="s">
        <v>51</v>
      </c>
      <c r="H28" s="27"/>
    </row>
    <row r="29" spans="1:8" ht="32.25" thickBot="1" x14ac:dyDescent="0.3">
      <c r="A29" s="31"/>
      <c r="B29" s="34"/>
      <c r="C29" s="24"/>
      <c r="D29" s="24"/>
      <c r="E29" s="24"/>
      <c r="F29" s="24"/>
      <c r="G29" s="10" t="s">
        <v>51</v>
      </c>
      <c r="H29" s="11">
        <v>135</v>
      </c>
    </row>
    <row r="30" spans="1:8" x14ac:dyDescent="0.25">
      <c r="A30" s="31"/>
      <c r="B30" s="34"/>
      <c r="C30" s="24"/>
      <c r="D30" s="24"/>
      <c r="E30" s="24"/>
      <c r="F30" s="24"/>
      <c r="G30" s="26" t="s">
        <v>48</v>
      </c>
      <c r="H30" s="27"/>
    </row>
    <row r="31" spans="1:8" x14ac:dyDescent="0.25">
      <c r="A31" s="31"/>
      <c r="B31" s="34"/>
      <c r="C31" s="24"/>
      <c r="D31" s="24"/>
      <c r="E31" s="24"/>
      <c r="F31" s="24"/>
      <c r="G31" s="10" t="s">
        <v>49</v>
      </c>
      <c r="H31" s="11">
        <v>2</v>
      </c>
    </row>
    <row r="32" spans="1:8" x14ac:dyDescent="0.25">
      <c r="A32" s="31"/>
      <c r="B32" s="34"/>
      <c r="C32" s="24"/>
      <c r="D32" s="24"/>
      <c r="E32" s="24"/>
      <c r="F32" s="24"/>
      <c r="G32" s="10" t="s">
        <v>50</v>
      </c>
      <c r="H32" s="11">
        <v>2</v>
      </c>
    </row>
    <row r="33" spans="1:8" ht="16.5" thickBot="1" x14ac:dyDescent="0.3">
      <c r="A33" s="31"/>
      <c r="B33" s="34"/>
      <c r="C33" s="25"/>
      <c r="D33" s="25"/>
      <c r="E33" s="25"/>
      <c r="F33" s="25"/>
      <c r="G33" s="19" t="s">
        <v>8</v>
      </c>
      <c r="H33" s="21">
        <f>SUM(H15:H16,H18:H18,H20:H25,H27:H27,H29:H29,H31:H32,)</f>
        <v>235</v>
      </c>
    </row>
    <row r="34" spans="1:8" ht="204.75" customHeight="1" thickBot="1" x14ac:dyDescent="0.3">
      <c r="A34" s="32"/>
      <c r="B34" s="35"/>
      <c r="C34" s="28" t="s">
        <v>58</v>
      </c>
      <c r="D34" s="28"/>
      <c r="E34" s="28"/>
      <c r="F34" s="29"/>
      <c r="G34" s="20"/>
      <c r="H34" s="22"/>
    </row>
    <row r="35" spans="1:8" ht="16.5" customHeight="1" x14ac:dyDescent="0.25">
      <c r="A35" s="30">
        <v>4</v>
      </c>
      <c r="B35" s="33" t="s">
        <v>54</v>
      </c>
      <c r="C35" s="23" t="s">
        <v>18</v>
      </c>
      <c r="D35" s="23" t="s">
        <v>19</v>
      </c>
      <c r="E35" s="23" t="s">
        <v>12</v>
      </c>
      <c r="F35" s="23" t="s">
        <v>13</v>
      </c>
      <c r="G35" s="26" t="s">
        <v>31</v>
      </c>
      <c r="H35" s="27"/>
    </row>
    <row r="36" spans="1:8" ht="31.5" x14ac:dyDescent="0.25">
      <c r="A36" s="31"/>
      <c r="B36" s="34"/>
      <c r="C36" s="24"/>
      <c r="D36" s="24"/>
      <c r="E36" s="24"/>
      <c r="F36" s="24"/>
      <c r="G36" s="10" t="s">
        <v>34</v>
      </c>
      <c r="H36" s="11">
        <v>3</v>
      </c>
    </row>
    <row r="37" spans="1:8" ht="31.5" x14ac:dyDescent="0.25">
      <c r="A37" s="31"/>
      <c r="B37" s="34"/>
      <c r="C37" s="24"/>
      <c r="D37" s="24"/>
      <c r="E37" s="24"/>
      <c r="F37" s="24"/>
      <c r="G37" s="10" t="s">
        <v>35</v>
      </c>
      <c r="H37" s="11">
        <v>3</v>
      </c>
    </row>
    <row r="38" spans="1:8" ht="47.25" x14ac:dyDescent="0.25">
      <c r="A38" s="31"/>
      <c r="B38" s="34"/>
      <c r="C38" s="24"/>
      <c r="D38" s="24"/>
      <c r="E38" s="24"/>
      <c r="F38" s="24"/>
      <c r="G38" s="10" t="s">
        <v>36</v>
      </c>
      <c r="H38" s="11">
        <v>2</v>
      </c>
    </row>
    <row r="39" spans="1:8" ht="16.5" thickBot="1" x14ac:dyDescent="0.3">
      <c r="A39" s="31"/>
      <c r="B39" s="34"/>
      <c r="C39" s="25"/>
      <c r="D39" s="25"/>
      <c r="E39" s="25"/>
      <c r="F39" s="25"/>
      <c r="G39" s="19" t="s">
        <v>8</v>
      </c>
      <c r="H39" s="21">
        <f>SUM(H36:H38,)</f>
        <v>8</v>
      </c>
    </row>
    <row r="40" spans="1:8" ht="123" customHeight="1" thickBot="1" x14ac:dyDescent="0.3">
      <c r="A40" s="32"/>
      <c r="B40" s="35"/>
      <c r="C40" s="28" t="s">
        <v>59</v>
      </c>
      <c r="D40" s="28"/>
      <c r="E40" s="28"/>
      <c r="F40" s="29"/>
      <c r="G40" s="20"/>
      <c r="H40" s="22"/>
    </row>
    <row r="41" spans="1:8" ht="16.5" customHeight="1" x14ac:dyDescent="0.25">
      <c r="A41" s="30">
        <v>5</v>
      </c>
      <c r="B41" s="33" t="s">
        <v>54</v>
      </c>
      <c r="C41" s="23" t="s">
        <v>20</v>
      </c>
      <c r="D41" s="23" t="s">
        <v>21</v>
      </c>
      <c r="E41" s="23" t="s">
        <v>12</v>
      </c>
      <c r="F41" s="23" t="s">
        <v>13</v>
      </c>
      <c r="G41" s="26" t="s">
        <v>31</v>
      </c>
      <c r="H41" s="27"/>
    </row>
    <row r="42" spans="1:8" x14ac:dyDescent="0.25">
      <c r="A42" s="31"/>
      <c r="B42" s="34"/>
      <c r="C42" s="24"/>
      <c r="D42" s="24"/>
      <c r="E42" s="24"/>
      <c r="F42" s="24"/>
      <c r="G42" s="10" t="s">
        <v>33</v>
      </c>
      <c r="H42" s="11">
        <v>7</v>
      </c>
    </row>
    <row r="43" spans="1:8" ht="96.75" customHeight="1" thickBot="1" x14ac:dyDescent="0.3">
      <c r="A43" s="31"/>
      <c r="B43" s="34"/>
      <c r="C43" s="25"/>
      <c r="D43" s="25"/>
      <c r="E43" s="25"/>
      <c r="F43" s="25"/>
      <c r="G43" s="19" t="s">
        <v>8</v>
      </c>
      <c r="H43" s="21">
        <f>SUM(H42:H42,)</f>
        <v>7</v>
      </c>
    </row>
    <row r="44" spans="1:8" ht="123.6" customHeight="1" thickBot="1" x14ac:dyDescent="0.3">
      <c r="A44" s="32"/>
      <c r="B44" s="35"/>
      <c r="C44" s="28" t="s">
        <v>60</v>
      </c>
      <c r="D44" s="28"/>
      <c r="E44" s="28"/>
      <c r="F44" s="29"/>
      <c r="G44" s="20"/>
      <c r="H44" s="22"/>
    </row>
    <row r="45" spans="1:8" ht="16.5" customHeight="1" x14ac:dyDescent="0.25">
      <c r="A45" s="30">
        <v>6</v>
      </c>
      <c r="B45" s="33" t="s">
        <v>52</v>
      </c>
      <c r="C45" s="23" t="s">
        <v>22</v>
      </c>
      <c r="D45" s="23" t="s">
        <v>23</v>
      </c>
      <c r="E45" s="23" t="s">
        <v>12</v>
      </c>
      <c r="F45" s="23" t="s">
        <v>13</v>
      </c>
      <c r="G45" s="26" t="s">
        <v>37</v>
      </c>
      <c r="H45" s="27"/>
    </row>
    <row r="46" spans="1:8" ht="47.25" x14ac:dyDescent="0.25">
      <c r="A46" s="31"/>
      <c r="B46" s="34"/>
      <c r="C46" s="24"/>
      <c r="D46" s="24"/>
      <c r="E46" s="24"/>
      <c r="F46" s="24"/>
      <c r="G46" s="10" t="s">
        <v>38</v>
      </c>
      <c r="H46" s="11">
        <v>8</v>
      </c>
    </row>
    <row r="47" spans="1:8" x14ac:dyDescent="0.25">
      <c r="A47" s="31"/>
      <c r="B47" s="34"/>
      <c r="C47" s="24"/>
      <c r="D47" s="24"/>
      <c r="E47" s="24"/>
      <c r="F47" s="24"/>
      <c r="G47" s="10" t="s">
        <v>39</v>
      </c>
      <c r="H47" s="11">
        <v>6</v>
      </c>
    </row>
    <row r="48" spans="1:8" x14ac:dyDescent="0.25">
      <c r="A48" s="31"/>
      <c r="B48" s="34"/>
      <c r="C48" s="24"/>
      <c r="D48" s="24"/>
      <c r="E48" s="24"/>
      <c r="F48" s="24"/>
      <c r="G48" s="10" t="s">
        <v>40</v>
      </c>
      <c r="H48" s="11">
        <v>6</v>
      </c>
    </row>
    <row r="49" spans="1:8" x14ac:dyDescent="0.25">
      <c r="A49" s="31"/>
      <c r="B49" s="34"/>
      <c r="C49" s="24"/>
      <c r="D49" s="24"/>
      <c r="E49" s="24"/>
      <c r="F49" s="24"/>
      <c r="G49" s="10" t="s">
        <v>41</v>
      </c>
      <c r="H49" s="11">
        <v>6</v>
      </c>
    </row>
    <row r="50" spans="1:8" x14ac:dyDescent="0.25">
      <c r="A50" s="31"/>
      <c r="B50" s="34"/>
      <c r="C50" s="24"/>
      <c r="D50" s="24"/>
      <c r="E50" s="24"/>
      <c r="F50" s="24"/>
      <c r="G50" s="10" t="s">
        <v>42</v>
      </c>
      <c r="H50" s="11">
        <v>6</v>
      </c>
    </row>
    <row r="51" spans="1:8" x14ac:dyDescent="0.25">
      <c r="A51" s="31"/>
      <c r="B51" s="34"/>
      <c r="C51" s="24"/>
      <c r="D51" s="24"/>
      <c r="E51" s="24"/>
      <c r="F51" s="24"/>
      <c r="G51" s="10" t="s">
        <v>43</v>
      </c>
      <c r="H51" s="11">
        <v>14</v>
      </c>
    </row>
    <row r="52" spans="1:8" ht="16.5" thickBot="1" x14ac:dyDescent="0.3">
      <c r="A52" s="31"/>
      <c r="B52" s="34"/>
      <c r="C52" s="24"/>
      <c r="D52" s="24"/>
      <c r="E52" s="24"/>
      <c r="F52" s="24"/>
      <c r="G52" s="10" t="s">
        <v>44</v>
      </c>
      <c r="H52" s="11">
        <v>6</v>
      </c>
    </row>
    <row r="53" spans="1:8" x14ac:dyDescent="0.25">
      <c r="A53" s="31"/>
      <c r="B53" s="34"/>
      <c r="C53" s="24"/>
      <c r="D53" s="24"/>
      <c r="E53" s="24"/>
      <c r="F53" s="24"/>
      <c r="G53" s="26" t="s">
        <v>45</v>
      </c>
      <c r="H53" s="27"/>
    </row>
    <row r="54" spans="1:8" x14ac:dyDescent="0.25">
      <c r="A54" s="31"/>
      <c r="B54" s="34"/>
      <c r="C54" s="24"/>
      <c r="D54" s="24"/>
      <c r="E54" s="24"/>
      <c r="F54" s="24"/>
      <c r="G54" s="10" t="s">
        <v>46</v>
      </c>
      <c r="H54" s="11">
        <v>18</v>
      </c>
    </row>
    <row r="55" spans="1:8" ht="32.25" thickBot="1" x14ac:dyDescent="0.3">
      <c r="A55" s="31"/>
      <c r="B55" s="34"/>
      <c r="C55" s="24"/>
      <c r="D55" s="24"/>
      <c r="E55" s="24"/>
      <c r="F55" s="24"/>
      <c r="G55" s="10" t="s">
        <v>47</v>
      </c>
      <c r="H55" s="11">
        <v>6</v>
      </c>
    </row>
    <row r="56" spans="1:8" x14ac:dyDescent="0.25">
      <c r="A56" s="31"/>
      <c r="B56" s="34"/>
      <c r="C56" s="24"/>
      <c r="D56" s="24"/>
      <c r="E56" s="24"/>
      <c r="F56" s="24"/>
      <c r="G56" s="26" t="s">
        <v>51</v>
      </c>
      <c r="H56" s="27"/>
    </row>
    <row r="57" spans="1:8" ht="32.25" thickBot="1" x14ac:dyDescent="0.3">
      <c r="A57" s="31"/>
      <c r="B57" s="34"/>
      <c r="C57" s="24"/>
      <c r="D57" s="24"/>
      <c r="E57" s="24"/>
      <c r="F57" s="24"/>
      <c r="G57" s="10" t="s">
        <v>51</v>
      </c>
      <c r="H57" s="11">
        <v>35</v>
      </c>
    </row>
    <row r="58" spans="1:8" x14ac:dyDescent="0.25">
      <c r="A58" s="31"/>
      <c r="B58" s="34"/>
      <c r="C58" s="24"/>
      <c r="D58" s="24"/>
      <c r="E58" s="24"/>
      <c r="F58" s="24"/>
      <c r="G58" s="26" t="s">
        <v>48</v>
      </c>
      <c r="H58" s="27"/>
    </row>
    <row r="59" spans="1:8" x14ac:dyDescent="0.25">
      <c r="A59" s="31"/>
      <c r="B59" s="34"/>
      <c r="C59" s="24"/>
      <c r="D59" s="24"/>
      <c r="E59" s="24"/>
      <c r="F59" s="24"/>
      <c r="G59" s="10" t="s">
        <v>49</v>
      </c>
      <c r="H59" s="11">
        <v>2</v>
      </c>
    </row>
    <row r="60" spans="1:8" x14ac:dyDescent="0.25">
      <c r="A60" s="31"/>
      <c r="B60" s="34"/>
      <c r="C60" s="24"/>
      <c r="D60" s="24"/>
      <c r="E60" s="24"/>
      <c r="F60" s="24"/>
      <c r="G60" s="10" t="s">
        <v>50</v>
      </c>
      <c r="H60" s="11">
        <v>2</v>
      </c>
    </row>
    <row r="61" spans="1:8" ht="16.5" thickBot="1" x14ac:dyDescent="0.3">
      <c r="A61" s="31"/>
      <c r="B61" s="34"/>
      <c r="C61" s="25"/>
      <c r="D61" s="25"/>
      <c r="E61" s="25"/>
      <c r="F61" s="25"/>
      <c r="G61" s="19" t="s">
        <v>8</v>
      </c>
      <c r="H61" s="21">
        <f>SUM(H46:H52,H54:H55,H57:H57,H59:H60,)</f>
        <v>115</v>
      </c>
    </row>
    <row r="62" spans="1:8" ht="107.45" customHeight="1" thickBot="1" x14ac:dyDescent="0.3">
      <c r="A62" s="32"/>
      <c r="B62" s="35"/>
      <c r="C62" s="28" t="s">
        <v>61</v>
      </c>
      <c r="D62" s="28"/>
      <c r="E62" s="28"/>
      <c r="F62" s="29"/>
      <c r="G62" s="20"/>
      <c r="H62" s="22"/>
    </row>
    <row r="63" spans="1:8" ht="16.5" customHeight="1" x14ac:dyDescent="0.25">
      <c r="A63" s="30">
        <v>7</v>
      </c>
      <c r="B63" s="33" t="s">
        <v>54</v>
      </c>
      <c r="C63" s="23" t="s">
        <v>24</v>
      </c>
      <c r="D63" s="23" t="s">
        <v>25</v>
      </c>
      <c r="E63" s="23" t="s">
        <v>12</v>
      </c>
      <c r="F63" s="23" t="s">
        <v>13</v>
      </c>
      <c r="G63" s="26" t="s">
        <v>31</v>
      </c>
      <c r="H63" s="27"/>
    </row>
    <row r="64" spans="1:8" ht="31.5" x14ac:dyDescent="0.25">
      <c r="A64" s="31"/>
      <c r="B64" s="34"/>
      <c r="C64" s="24"/>
      <c r="D64" s="24"/>
      <c r="E64" s="24"/>
      <c r="F64" s="24"/>
      <c r="G64" s="10" t="s">
        <v>32</v>
      </c>
      <c r="H64" s="11">
        <v>9</v>
      </c>
    </row>
    <row r="65" spans="1:8" ht="31.5" x14ac:dyDescent="0.25">
      <c r="A65" s="31"/>
      <c r="B65" s="34"/>
      <c r="C65" s="24"/>
      <c r="D65" s="24"/>
      <c r="E65" s="24"/>
      <c r="F65" s="24"/>
      <c r="G65" s="10" t="s">
        <v>34</v>
      </c>
      <c r="H65" s="11">
        <v>4</v>
      </c>
    </row>
    <row r="66" spans="1:8" ht="31.5" x14ac:dyDescent="0.25">
      <c r="A66" s="31"/>
      <c r="B66" s="34"/>
      <c r="C66" s="24"/>
      <c r="D66" s="24"/>
      <c r="E66" s="24"/>
      <c r="F66" s="24"/>
      <c r="G66" s="10" t="s">
        <v>35</v>
      </c>
      <c r="H66" s="11">
        <v>2</v>
      </c>
    </row>
    <row r="67" spans="1:8" ht="47.25" x14ac:dyDescent="0.25">
      <c r="A67" s="31"/>
      <c r="B67" s="34"/>
      <c r="C67" s="24"/>
      <c r="D67" s="24"/>
      <c r="E67" s="24"/>
      <c r="F67" s="24"/>
      <c r="G67" s="10" t="s">
        <v>36</v>
      </c>
      <c r="H67" s="11">
        <v>2</v>
      </c>
    </row>
    <row r="68" spans="1:8" ht="16.5" thickBot="1" x14ac:dyDescent="0.3">
      <c r="A68" s="31"/>
      <c r="B68" s="34"/>
      <c r="C68" s="25"/>
      <c r="D68" s="25"/>
      <c r="E68" s="25"/>
      <c r="F68" s="25"/>
      <c r="G68" s="19" t="s">
        <v>8</v>
      </c>
      <c r="H68" s="21">
        <f>SUM(H64:H67,)</f>
        <v>17</v>
      </c>
    </row>
    <row r="69" spans="1:8" ht="108" customHeight="1" thickBot="1" x14ac:dyDescent="0.3">
      <c r="A69" s="32"/>
      <c r="B69" s="35"/>
      <c r="C69" s="28" t="s">
        <v>62</v>
      </c>
      <c r="D69" s="28"/>
      <c r="E69" s="28"/>
      <c r="F69" s="29"/>
      <c r="G69" s="20"/>
      <c r="H69" s="22"/>
    </row>
    <row r="70" spans="1:8" ht="16.5" customHeight="1" x14ac:dyDescent="0.25">
      <c r="A70" s="30">
        <v>8</v>
      </c>
      <c r="B70" s="33" t="s">
        <v>55</v>
      </c>
      <c r="C70" s="23" t="s">
        <v>26</v>
      </c>
      <c r="D70" s="23" t="s">
        <v>27</v>
      </c>
      <c r="E70" s="23" t="s">
        <v>12</v>
      </c>
      <c r="F70" s="23" t="s">
        <v>13</v>
      </c>
      <c r="G70" s="26" t="s">
        <v>28</v>
      </c>
      <c r="H70" s="27"/>
    </row>
    <row r="71" spans="1:8" x14ac:dyDescent="0.25">
      <c r="A71" s="31"/>
      <c r="B71" s="34"/>
      <c r="C71" s="24"/>
      <c r="D71" s="24"/>
      <c r="E71" s="24"/>
      <c r="F71" s="24"/>
      <c r="G71" s="10" t="s">
        <v>29</v>
      </c>
      <c r="H71" s="11">
        <v>16</v>
      </c>
    </row>
    <row r="72" spans="1:8" ht="32.25" thickBot="1" x14ac:dyDescent="0.3">
      <c r="A72" s="31"/>
      <c r="B72" s="34"/>
      <c r="C72" s="24"/>
      <c r="D72" s="24"/>
      <c r="E72" s="24"/>
      <c r="F72" s="24"/>
      <c r="G72" s="10" t="s">
        <v>30</v>
      </c>
      <c r="H72" s="11">
        <v>9</v>
      </c>
    </row>
    <row r="73" spans="1:8" x14ac:dyDescent="0.25">
      <c r="A73" s="31"/>
      <c r="B73" s="34"/>
      <c r="C73" s="24"/>
      <c r="D73" s="24"/>
      <c r="E73" s="24"/>
      <c r="F73" s="24"/>
      <c r="G73" s="26" t="s">
        <v>37</v>
      </c>
      <c r="H73" s="27"/>
    </row>
    <row r="74" spans="1:8" ht="16.5" thickBot="1" x14ac:dyDescent="0.3">
      <c r="A74" s="31"/>
      <c r="B74" s="34"/>
      <c r="C74" s="24"/>
      <c r="D74" s="24"/>
      <c r="E74" s="24"/>
      <c r="F74" s="24"/>
      <c r="G74" s="10" t="s">
        <v>44</v>
      </c>
      <c r="H74" s="11">
        <v>8</v>
      </c>
    </row>
    <row r="75" spans="1:8" x14ac:dyDescent="0.25">
      <c r="A75" s="31"/>
      <c r="B75" s="34"/>
      <c r="C75" s="24"/>
      <c r="D75" s="24"/>
      <c r="E75" s="24"/>
      <c r="F75" s="24"/>
      <c r="G75" s="26" t="s">
        <v>45</v>
      </c>
      <c r="H75" s="27"/>
    </row>
    <row r="76" spans="1:8" ht="32.25" thickBot="1" x14ac:dyDescent="0.3">
      <c r="A76" s="31"/>
      <c r="B76" s="34"/>
      <c r="C76" s="24"/>
      <c r="D76" s="24"/>
      <c r="E76" s="24"/>
      <c r="F76" s="24"/>
      <c r="G76" s="10" t="s">
        <v>47</v>
      </c>
      <c r="H76" s="11">
        <v>60</v>
      </c>
    </row>
    <row r="77" spans="1:8" x14ac:dyDescent="0.25">
      <c r="A77" s="31"/>
      <c r="B77" s="34"/>
      <c r="C77" s="24"/>
      <c r="D77" s="24"/>
      <c r="E77" s="24"/>
      <c r="F77" s="24"/>
      <c r="G77" s="26" t="s">
        <v>51</v>
      </c>
      <c r="H77" s="27"/>
    </row>
    <row r="78" spans="1:8" ht="32.25" thickBot="1" x14ac:dyDescent="0.3">
      <c r="A78" s="31"/>
      <c r="B78" s="34"/>
      <c r="C78" s="24"/>
      <c r="D78" s="24"/>
      <c r="E78" s="24"/>
      <c r="F78" s="24"/>
      <c r="G78" s="10" t="s">
        <v>51</v>
      </c>
      <c r="H78" s="11">
        <v>28</v>
      </c>
    </row>
    <row r="79" spans="1:8" x14ac:dyDescent="0.25">
      <c r="A79" s="31"/>
      <c r="B79" s="34"/>
      <c r="C79" s="24"/>
      <c r="D79" s="24"/>
      <c r="E79" s="24"/>
      <c r="F79" s="24"/>
      <c r="G79" s="26" t="s">
        <v>48</v>
      </c>
      <c r="H79" s="27"/>
    </row>
    <row r="80" spans="1:8" x14ac:dyDescent="0.25">
      <c r="A80" s="31"/>
      <c r="B80" s="34"/>
      <c r="C80" s="24"/>
      <c r="D80" s="24"/>
      <c r="E80" s="24"/>
      <c r="F80" s="24"/>
      <c r="G80" s="10" t="s">
        <v>49</v>
      </c>
      <c r="H80" s="11">
        <v>2</v>
      </c>
    </row>
    <row r="81" spans="1:8" x14ac:dyDescent="0.25">
      <c r="A81" s="31"/>
      <c r="B81" s="34"/>
      <c r="C81" s="24"/>
      <c r="D81" s="24"/>
      <c r="E81" s="24"/>
      <c r="F81" s="24"/>
      <c r="G81" s="10" t="s">
        <v>50</v>
      </c>
      <c r="H81" s="11">
        <v>2</v>
      </c>
    </row>
    <row r="82" spans="1:8" ht="16.5" thickBot="1" x14ac:dyDescent="0.3">
      <c r="A82" s="31"/>
      <c r="B82" s="34"/>
      <c r="C82" s="25"/>
      <c r="D82" s="25"/>
      <c r="E82" s="25"/>
      <c r="F82" s="25"/>
      <c r="G82" s="19" t="s">
        <v>8</v>
      </c>
      <c r="H82" s="21">
        <f>SUM(H71:H72,H74:H74,H76:H76,H78:H78,H80:H81,)</f>
        <v>125</v>
      </c>
    </row>
    <row r="83" spans="1:8" ht="108" customHeight="1" thickBot="1" x14ac:dyDescent="0.3">
      <c r="A83" s="32"/>
      <c r="B83" s="35"/>
      <c r="C83" s="28" t="s">
        <v>63</v>
      </c>
      <c r="D83" s="28"/>
      <c r="E83" s="28"/>
      <c r="F83" s="29"/>
      <c r="G83" s="20"/>
      <c r="H83" s="22"/>
    </row>
    <row r="84" spans="1:8" ht="16.5" thickBot="1" x14ac:dyDescent="0.3">
      <c r="A84" s="41" t="s">
        <v>69</v>
      </c>
      <c r="B84" s="42"/>
      <c r="C84" s="42"/>
      <c r="D84" s="42"/>
      <c r="E84" s="43"/>
      <c r="F84" s="44">
        <f>H82+H68+H61+H43+H39+H33+H12+H5</f>
        <v>558</v>
      </c>
      <c r="G84" s="45"/>
      <c r="H84" s="46"/>
    </row>
    <row r="85" spans="1:8" ht="335.25" customHeight="1" thickBot="1" x14ac:dyDescent="0.3">
      <c r="A85" s="36" t="s">
        <v>9</v>
      </c>
      <c r="B85" s="37"/>
      <c r="C85" s="38" t="s">
        <v>64</v>
      </c>
      <c r="D85" s="39"/>
      <c r="E85" s="39"/>
      <c r="F85" s="40"/>
      <c r="G85" s="12" t="s">
        <v>67</v>
      </c>
      <c r="H85" s="13" t="s">
        <v>66</v>
      </c>
    </row>
    <row r="86" spans="1:8" ht="391.5" customHeight="1" thickBot="1" x14ac:dyDescent="0.3">
      <c r="A86" s="36" t="s">
        <v>9</v>
      </c>
      <c r="B86" s="37"/>
      <c r="C86" s="38" t="s">
        <v>65</v>
      </c>
      <c r="D86" s="39"/>
      <c r="E86" s="39"/>
      <c r="F86" s="40"/>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 ref="F7:F12"/>
    <mergeCell ref="C7:C12"/>
    <mergeCell ref="D7:D12"/>
    <mergeCell ref="E7:E12"/>
    <mergeCell ref="C14:C33"/>
    <mergeCell ref="D14:D33"/>
    <mergeCell ref="C13:F13"/>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C6:F6"/>
    <mergeCell ref="C2:C5"/>
    <mergeCell ref="D2:D5"/>
    <mergeCell ref="E2:E5"/>
    <mergeCell ref="F2:F5"/>
    <mergeCell ref="B2:B6"/>
    <mergeCell ref="B7:B13"/>
    <mergeCell ref="B70:B83"/>
    <mergeCell ref="B45:B62"/>
    <mergeCell ref="B41:B44"/>
    <mergeCell ref="B14:B34"/>
    <mergeCell ref="B35:B40"/>
    <mergeCell ref="B63:B69"/>
    <mergeCell ref="A2:A6"/>
    <mergeCell ref="A7:A13"/>
    <mergeCell ref="A14:A34"/>
    <mergeCell ref="A35:A40"/>
    <mergeCell ref="A41:A44"/>
    <mergeCell ref="F41:F43"/>
    <mergeCell ref="G41:H41"/>
    <mergeCell ref="G39:G40"/>
    <mergeCell ref="H39:H40"/>
    <mergeCell ref="C40:F40"/>
    <mergeCell ref="E35:E39"/>
    <mergeCell ref="F35:F39"/>
    <mergeCell ref="C35:C39"/>
    <mergeCell ref="D35:D39"/>
    <mergeCell ref="G35:H35"/>
    <mergeCell ref="G75:H75"/>
    <mergeCell ref="G77:H77"/>
    <mergeCell ref="G79:H79"/>
    <mergeCell ref="G45:H45"/>
    <mergeCell ref="G53:H53"/>
    <mergeCell ref="G56:H56"/>
    <mergeCell ref="G58:H58"/>
    <mergeCell ref="C63:C68"/>
    <mergeCell ref="D63:D68"/>
    <mergeCell ref="G61:G62"/>
    <mergeCell ref="H61:H62"/>
    <mergeCell ref="C62:F62"/>
    <mergeCell ref="E45:E61"/>
    <mergeCell ref="F45:F61"/>
    <mergeCell ref="C45:C61"/>
    <mergeCell ref="D45:D61"/>
    <mergeCell ref="G63:H63"/>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2D46-923E-4770-AB86-5810122FFA82}">
  <sheetPr>
    <pageSetUpPr fitToPage="1"/>
  </sheetPr>
  <dimension ref="A1:I247"/>
  <sheetViews>
    <sheetView topLeftCell="A230" zoomScale="80" zoomScaleNormal="80" workbookViewId="0">
      <selection activeCell="H240" sqref="H240"/>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72.7109375" style="2" customWidth="1"/>
    <col min="10" max="16384" width="9.140625" style="2"/>
  </cols>
  <sheetData>
    <row r="1" spans="1:8" s="1" customFormat="1" ht="48" thickBot="1" x14ac:dyDescent="0.3">
      <c r="A1" s="5" t="s">
        <v>0</v>
      </c>
      <c r="B1" s="6" t="s">
        <v>1</v>
      </c>
      <c r="C1" s="18" t="s">
        <v>2</v>
      </c>
      <c r="D1" s="7" t="s">
        <v>3</v>
      </c>
      <c r="E1" s="7" t="s">
        <v>4</v>
      </c>
      <c r="F1" s="7" t="s">
        <v>5</v>
      </c>
      <c r="G1" s="8" t="s">
        <v>6</v>
      </c>
      <c r="H1" s="9" t="s">
        <v>7</v>
      </c>
    </row>
    <row r="2" spans="1:8" x14ac:dyDescent="0.25">
      <c r="A2" s="30">
        <v>1</v>
      </c>
      <c r="B2" s="53" t="s">
        <v>169</v>
      </c>
      <c r="C2" s="23" t="s">
        <v>217</v>
      </c>
      <c r="D2" s="23" t="s">
        <v>216</v>
      </c>
      <c r="E2" s="23" t="s">
        <v>176</v>
      </c>
      <c r="F2" s="23" t="s">
        <v>215</v>
      </c>
      <c r="G2" s="26" t="s">
        <v>96</v>
      </c>
      <c r="H2" s="27"/>
    </row>
    <row r="3" spans="1:8" ht="16.5" thickBot="1" x14ac:dyDescent="0.3">
      <c r="A3" s="31"/>
      <c r="B3" s="54"/>
      <c r="C3" s="24"/>
      <c r="D3" s="24"/>
      <c r="E3" s="24"/>
      <c r="F3" s="24"/>
      <c r="G3" s="10" t="s">
        <v>113</v>
      </c>
      <c r="H3" s="11">
        <v>3</v>
      </c>
    </row>
    <row r="4" spans="1:8" x14ac:dyDescent="0.25">
      <c r="A4" s="31"/>
      <c r="B4" s="54"/>
      <c r="C4" s="24"/>
      <c r="D4" s="24"/>
      <c r="E4" s="24"/>
      <c r="F4" s="24"/>
      <c r="G4" s="26" t="s">
        <v>112</v>
      </c>
      <c r="H4" s="27"/>
    </row>
    <row r="5" spans="1:8" ht="47.25" x14ac:dyDescent="0.25">
      <c r="A5" s="31"/>
      <c r="B5" s="54"/>
      <c r="C5" s="24"/>
      <c r="D5" s="24"/>
      <c r="E5" s="24"/>
      <c r="F5" s="24"/>
      <c r="G5" s="10" t="s">
        <v>214</v>
      </c>
      <c r="H5" s="11">
        <v>14</v>
      </c>
    </row>
    <row r="6" spans="1:8" ht="16.5" thickBot="1" x14ac:dyDescent="0.3">
      <c r="A6" s="31"/>
      <c r="B6" s="54"/>
      <c r="C6" s="24"/>
      <c r="D6" s="24"/>
      <c r="E6" s="24"/>
      <c r="F6" s="24"/>
      <c r="G6" s="10" t="s">
        <v>39</v>
      </c>
      <c r="H6" s="11">
        <v>2</v>
      </c>
    </row>
    <row r="7" spans="1:8" x14ac:dyDescent="0.25">
      <c r="A7" s="31"/>
      <c r="B7" s="54"/>
      <c r="C7" s="24"/>
      <c r="D7" s="24"/>
      <c r="E7" s="24"/>
      <c r="F7" s="24"/>
      <c r="G7" s="26" t="s">
        <v>158</v>
      </c>
      <c r="H7" s="27"/>
    </row>
    <row r="8" spans="1:8" ht="63" x14ac:dyDescent="0.25">
      <c r="A8" s="31"/>
      <c r="B8" s="54"/>
      <c r="C8" s="24"/>
      <c r="D8" s="24"/>
      <c r="E8" s="24"/>
      <c r="F8" s="24"/>
      <c r="G8" s="10" t="s">
        <v>175</v>
      </c>
      <c r="H8" s="11">
        <v>6</v>
      </c>
    </row>
    <row r="9" spans="1:8" ht="185.25" customHeight="1" thickBot="1" x14ac:dyDescent="0.3">
      <c r="A9" s="31"/>
      <c r="B9" s="54"/>
      <c r="C9" s="25"/>
      <c r="D9" s="25"/>
      <c r="E9" s="25"/>
      <c r="F9" s="25"/>
      <c r="G9" s="19" t="s">
        <v>8</v>
      </c>
      <c r="H9" s="21">
        <f>SUM(H3:H3,H5:H6,H8:H8,)</f>
        <v>25</v>
      </c>
    </row>
    <row r="10" spans="1:8" ht="131.25" customHeight="1" thickBot="1" x14ac:dyDescent="0.3">
      <c r="A10" s="32"/>
      <c r="B10" s="55"/>
      <c r="C10" s="56" t="s">
        <v>213</v>
      </c>
      <c r="D10" s="28"/>
      <c r="E10" s="28"/>
      <c r="F10" s="29"/>
      <c r="G10" s="20"/>
      <c r="H10" s="22"/>
    </row>
    <row r="11" spans="1:8" x14ac:dyDescent="0.25">
      <c r="A11" s="30">
        <v>2</v>
      </c>
      <c r="B11" s="53" t="s">
        <v>169</v>
      </c>
      <c r="C11" s="23" t="s">
        <v>212</v>
      </c>
      <c r="D11" s="23" t="s">
        <v>211</v>
      </c>
      <c r="E11" s="23" t="s">
        <v>176</v>
      </c>
      <c r="F11" s="23" t="s">
        <v>210</v>
      </c>
      <c r="G11" s="26" t="s">
        <v>96</v>
      </c>
      <c r="H11" s="27"/>
    </row>
    <row r="12" spans="1:8" ht="16.5" thickBot="1" x14ac:dyDescent="0.3">
      <c r="A12" s="31"/>
      <c r="B12" s="54"/>
      <c r="C12" s="24"/>
      <c r="D12" s="24"/>
      <c r="E12" s="24"/>
      <c r="F12" s="24"/>
      <c r="G12" s="10" t="s">
        <v>113</v>
      </c>
      <c r="H12" s="11">
        <v>3</v>
      </c>
    </row>
    <row r="13" spans="1:8" x14ac:dyDescent="0.25">
      <c r="A13" s="31"/>
      <c r="B13" s="54"/>
      <c r="C13" s="24"/>
      <c r="D13" s="24"/>
      <c r="E13" s="24"/>
      <c r="F13" s="24"/>
      <c r="G13" s="26" t="s">
        <v>146</v>
      </c>
      <c r="H13" s="27"/>
    </row>
    <row r="14" spans="1:8" ht="31.5" x14ac:dyDescent="0.25">
      <c r="A14" s="31"/>
      <c r="B14" s="54"/>
      <c r="C14" s="24"/>
      <c r="D14" s="24"/>
      <c r="E14" s="24"/>
      <c r="F14" s="24"/>
      <c r="G14" s="10" t="s">
        <v>146</v>
      </c>
      <c r="H14" s="11">
        <v>6</v>
      </c>
    </row>
    <row r="15" spans="1:8" ht="32.25" thickBot="1" x14ac:dyDescent="0.3">
      <c r="A15" s="31"/>
      <c r="B15" s="54"/>
      <c r="C15" s="24"/>
      <c r="D15" s="24"/>
      <c r="E15" s="24"/>
      <c r="F15" s="24"/>
      <c r="G15" s="10" t="s">
        <v>180</v>
      </c>
      <c r="H15" s="11">
        <v>4</v>
      </c>
    </row>
    <row r="16" spans="1:8" x14ac:dyDescent="0.25">
      <c r="A16" s="31"/>
      <c r="B16" s="54"/>
      <c r="C16" s="24"/>
      <c r="D16" s="24"/>
      <c r="E16" s="24"/>
      <c r="F16" s="24"/>
      <c r="G16" s="26" t="s">
        <v>88</v>
      </c>
      <c r="H16" s="27"/>
    </row>
    <row r="17" spans="1:8" ht="47.25" x14ac:dyDescent="0.25">
      <c r="A17" s="31"/>
      <c r="B17" s="54"/>
      <c r="C17" s="24"/>
      <c r="D17" s="24"/>
      <c r="E17" s="24"/>
      <c r="F17" s="24"/>
      <c r="G17" s="10" t="s">
        <v>204</v>
      </c>
      <c r="H17" s="11">
        <v>8</v>
      </c>
    </row>
    <row r="18" spans="1:8" ht="32.25" thickBot="1" x14ac:dyDescent="0.3">
      <c r="A18" s="31"/>
      <c r="B18" s="54"/>
      <c r="C18" s="24"/>
      <c r="D18" s="24"/>
      <c r="E18" s="24"/>
      <c r="F18" s="24"/>
      <c r="G18" s="10" t="s">
        <v>196</v>
      </c>
      <c r="H18" s="11">
        <v>12</v>
      </c>
    </row>
    <row r="19" spans="1:8" x14ac:dyDescent="0.25">
      <c r="A19" s="31"/>
      <c r="B19" s="54"/>
      <c r="C19" s="24"/>
      <c r="D19" s="24"/>
      <c r="E19" s="24"/>
      <c r="F19" s="24"/>
      <c r="G19" s="26" t="s">
        <v>126</v>
      </c>
      <c r="H19" s="27"/>
    </row>
    <row r="20" spans="1:8" ht="31.5" x14ac:dyDescent="0.25">
      <c r="A20" s="31"/>
      <c r="B20" s="54"/>
      <c r="C20" s="24"/>
      <c r="D20" s="24"/>
      <c r="E20" s="24"/>
      <c r="F20" s="24"/>
      <c r="G20" s="10" t="s">
        <v>132</v>
      </c>
      <c r="H20" s="11">
        <v>5</v>
      </c>
    </row>
    <row r="21" spans="1:8" ht="79.5" thickBot="1" x14ac:dyDescent="0.3">
      <c r="A21" s="31"/>
      <c r="B21" s="54"/>
      <c r="C21" s="24"/>
      <c r="D21" s="24"/>
      <c r="E21" s="24"/>
      <c r="F21" s="24"/>
      <c r="G21" s="10" t="s">
        <v>125</v>
      </c>
      <c r="H21" s="11">
        <v>5</v>
      </c>
    </row>
    <row r="22" spans="1:8" x14ac:dyDescent="0.25">
      <c r="A22" s="31"/>
      <c r="B22" s="54"/>
      <c r="C22" s="24"/>
      <c r="D22" s="24"/>
      <c r="E22" s="24"/>
      <c r="F22" s="24"/>
      <c r="G22" s="26" t="s">
        <v>158</v>
      </c>
      <c r="H22" s="27"/>
    </row>
    <row r="23" spans="1:8" ht="63" x14ac:dyDescent="0.25">
      <c r="A23" s="31"/>
      <c r="B23" s="54"/>
      <c r="C23" s="24"/>
      <c r="D23" s="24"/>
      <c r="E23" s="24"/>
      <c r="F23" s="24"/>
      <c r="G23" s="10" t="s">
        <v>175</v>
      </c>
      <c r="H23" s="11">
        <v>24</v>
      </c>
    </row>
    <row r="24" spans="1:8" ht="16.5" thickBot="1" x14ac:dyDescent="0.3">
      <c r="A24" s="31"/>
      <c r="B24" s="54"/>
      <c r="C24" s="25"/>
      <c r="D24" s="25"/>
      <c r="E24" s="25"/>
      <c r="F24" s="25"/>
      <c r="G24" s="19" t="s">
        <v>8</v>
      </c>
      <c r="H24" s="21">
        <f>SUM(H12:H12,H14:H15,H17:H18,H20:H21,H23:H23,)</f>
        <v>67</v>
      </c>
    </row>
    <row r="25" spans="1:8" ht="162.75" customHeight="1" thickBot="1" x14ac:dyDescent="0.3">
      <c r="A25" s="32"/>
      <c r="B25" s="55"/>
      <c r="C25" s="56" t="s">
        <v>209</v>
      </c>
      <c r="D25" s="28"/>
      <c r="E25" s="28"/>
      <c r="F25" s="29"/>
      <c r="G25" s="20"/>
      <c r="H25" s="22"/>
    </row>
    <row r="26" spans="1:8" x14ac:dyDescent="0.25">
      <c r="A26" s="30">
        <v>3</v>
      </c>
      <c r="B26" s="53" t="s">
        <v>169</v>
      </c>
      <c r="C26" s="23" t="s">
        <v>208</v>
      </c>
      <c r="D26" s="23" t="s">
        <v>207</v>
      </c>
      <c r="E26" s="23" t="s">
        <v>176</v>
      </c>
      <c r="F26" s="23" t="s">
        <v>206</v>
      </c>
      <c r="G26" s="26" t="s">
        <v>112</v>
      </c>
      <c r="H26" s="27"/>
    </row>
    <row r="27" spans="1:8" ht="16.5" thickBot="1" x14ac:dyDescent="0.3">
      <c r="A27" s="31"/>
      <c r="B27" s="54"/>
      <c r="C27" s="24"/>
      <c r="D27" s="24"/>
      <c r="E27" s="24"/>
      <c r="F27" s="24"/>
      <c r="G27" s="10" t="s">
        <v>205</v>
      </c>
      <c r="H27" s="11">
        <v>12</v>
      </c>
    </row>
    <row r="28" spans="1:8" x14ac:dyDescent="0.25">
      <c r="A28" s="31"/>
      <c r="B28" s="54"/>
      <c r="C28" s="24"/>
      <c r="D28" s="24"/>
      <c r="E28" s="24"/>
      <c r="F28" s="24"/>
      <c r="G28" s="26" t="s">
        <v>88</v>
      </c>
      <c r="H28" s="27"/>
    </row>
    <row r="29" spans="1:8" ht="31.5" x14ac:dyDescent="0.25">
      <c r="A29" s="31"/>
      <c r="B29" s="54"/>
      <c r="C29" s="24"/>
      <c r="D29" s="24"/>
      <c r="E29" s="24"/>
      <c r="F29" s="24"/>
      <c r="G29" s="10" t="s">
        <v>196</v>
      </c>
      <c r="H29" s="11">
        <v>5</v>
      </c>
    </row>
    <row r="30" spans="1:8" ht="48" thickBot="1" x14ac:dyDescent="0.3">
      <c r="A30" s="31"/>
      <c r="B30" s="54"/>
      <c r="C30" s="24"/>
      <c r="D30" s="24"/>
      <c r="E30" s="24"/>
      <c r="F30" s="24"/>
      <c r="G30" s="10" t="s">
        <v>204</v>
      </c>
      <c r="H30" s="11">
        <v>5</v>
      </c>
    </row>
    <row r="31" spans="1:8" x14ac:dyDescent="0.25">
      <c r="A31" s="31"/>
      <c r="B31" s="54"/>
      <c r="C31" s="24"/>
      <c r="D31" s="24"/>
      <c r="E31" s="24"/>
      <c r="F31" s="24"/>
      <c r="G31" s="26" t="s">
        <v>158</v>
      </c>
      <c r="H31" s="27"/>
    </row>
    <row r="32" spans="1:8" ht="63.75" thickBot="1" x14ac:dyDescent="0.3">
      <c r="A32" s="31"/>
      <c r="B32" s="54"/>
      <c r="C32" s="24"/>
      <c r="D32" s="24"/>
      <c r="E32" s="24"/>
      <c r="F32" s="24"/>
      <c r="G32" s="10" t="s">
        <v>175</v>
      </c>
      <c r="H32" s="11">
        <v>5</v>
      </c>
    </row>
    <row r="33" spans="1:8" x14ac:dyDescent="0.25">
      <c r="A33" s="31"/>
      <c r="B33" s="54"/>
      <c r="C33" s="24"/>
      <c r="D33" s="24"/>
      <c r="E33" s="24"/>
      <c r="F33" s="24"/>
      <c r="G33" s="26" t="s">
        <v>104</v>
      </c>
      <c r="H33" s="27"/>
    </row>
    <row r="34" spans="1:8" x14ac:dyDescent="0.25">
      <c r="A34" s="31"/>
      <c r="B34" s="54"/>
      <c r="C34" s="24"/>
      <c r="D34" s="24"/>
      <c r="E34" s="24"/>
      <c r="F34" s="24"/>
      <c r="G34" s="10" t="s">
        <v>103</v>
      </c>
      <c r="H34" s="11">
        <v>2</v>
      </c>
    </row>
    <row r="35" spans="1:8" ht="150.75" customHeight="1" thickBot="1" x14ac:dyDescent="0.3">
      <c r="A35" s="31"/>
      <c r="B35" s="54"/>
      <c r="C35" s="25"/>
      <c r="D35" s="25"/>
      <c r="E35" s="25"/>
      <c r="F35" s="25"/>
      <c r="G35" s="19" t="s">
        <v>8</v>
      </c>
      <c r="H35" s="21">
        <f>SUM(H27:H27,H29:H30,H32:H32,H34:H34,)</f>
        <v>29</v>
      </c>
    </row>
    <row r="36" spans="1:8" ht="129.75" customHeight="1" thickBot="1" x14ac:dyDescent="0.3">
      <c r="A36" s="32"/>
      <c r="B36" s="55"/>
      <c r="C36" s="56" t="s">
        <v>203</v>
      </c>
      <c r="D36" s="28"/>
      <c r="E36" s="28"/>
      <c r="F36" s="29"/>
      <c r="G36" s="20"/>
      <c r="H36" s="22"/>
    </row>
    <row r="37" spans="1:8" x14ac:dyDescent="0.25">
      <c r="A37" s="30">
        <v>4</v>
      </c>
      <c r="B37" s="53" t="s">
        <v>169</v>
      </c>
      <c r="C37" s="23" t="s">
        <v>202</v>
      </c>
      <c r="D37" s="23" t="s">
        <v>201</v>
      </c>
      <c r="E37" s="23" t="s">
        <v>176</v>
      </c>
      <c r="F37" s="23" t="s">
        <v>165</v>
      </c>
      <c r="G37" s="26" t="s">
        <v>146</v>
      </c>
      <c r="H37" s="27"/>
    </row>
    <row r="38" spans="1:8" ht="31.5" x14ac:dyDescent="0.25">
      <c r="A38" s="31"/>
      <c r="B38" s="54"/>
      <c r="C38" s="24"/>
      <c r="D38" s="24"/>
      <c r="E38" s="24"/>
      <c r="F38" s="24"/>
      <c r="G38" s="10" t="s">
        <v>146</v>
      </c>
      <c r="H38" s="11">
        <v>18</v>
      </c>
    </row>
    <row r="39" spans="1:8" ht="94.5" x14ac:dyDescent="0.25">
      <c r="A39" s="31"/>
      <c r="B39" s="54"/>
      <c r="C39" s="24"/>
      <c r="D39" s="24"/>
      <c r="E39" s="24"/>
      <c r="F39" s="24"/>
      <c r="G39" s="10" t="s">
        <v>200</v>
      </c>
      <c r="H39" s="11">
        <v>10</v>
      </c>
    </row>
    <row r="40" spans="1:8" ht="32.25" thickBot="1" x14ac:dyDescent="0.3">
      <c r="A40" s="31"/>
      <c r="B40" s="54"/>
      <c r="C40" s="24"/>
      <c r="D40" s="24"/>
      <c r="E40" s="24"/>
      <c r="F40" s="24"/>
      <c r="G40" s="10" t="s">
        <v>180</v>
      </c>
      <c r="H40" s="11">
        <v>30</v>
      </c>
    </row>
    <row r="41" spans="1:8" x14ac:dyDescent="0.25">
      <c r="A41" s="31"/>
      <c r="B41" s="54"/>
      <c r="C41" s="24"/>
      <c r="D41" s="24"/>
      <c r="E41" s="24"/>
      <c r="F41" s="24"/>
      <c r="G41" s="26" t="s">
        <v>112</v>
      </c>
      <c r="H41" s="27"/>
    </row>
    <row r="42" spans="1:8" ht="31.5" x14ac:dyDescent="0.25">
      <c r="A42" s="31"/>
      <c r="B42" s="54"/>
      <c r="C42" s="24"/>
      <c r="D42" s="24"/>
      <c r="E42" s="24"/>
      <c r="F42" s="24"/>
      <c r="G42" s="10" t="s">
        <v>120</v>
      </c>
      <c r="H42" s="11">
        <v>4</v>
      </c>
    </row>
    <row r="43" spans="1:8" ht="78.75" x14ac:dyDescent="0.25">
      <c r="A43" s="31"/>
      <c r="B43" s="54"/>
      <c r="C43" s="24"/>
      <c r="D43" s="24"/>
      <c r="E43" s="24"/>
      <c r="F43" s="24"/>
      <c r="G43" s="10" t="s">
        <v>147</v>
      </c>
      <c r="H43" s="11">
        <v>2</v>
      </c>
    </row>
    <row r="44" spans="1:8" ht="48" thickBot="1" x14ac:dyDescent="0.3">
      <c r="A44" s="31"/>
      <c r="B44" s="54"/>
      <c r="C44" s="24"/>
      <c r="D44" s="24"/>
      <c r="E44" s="24"/>
      <c r="F44" s="24"/>
      <c r="G44" s="10" t="s">
        <v>139</v>
      </c>
      <c r="H44" s="11">
        <v>4</v>
      </c>
    </row>
    <row r="45" spans="1:8" x14ac:dyDescent="0.25">
      <c r="A45" s="31"/>
      <c r="B45" s="54"/>
      <c r="C45" s="24"/>
      <c r="D45" s="24"/>
      <c r="E45" s="24"/>
      <c r="F45" s="24"/>
      <c r="G45" s="26" t="s">
        <v>158</v>
      </c>
      <c r="H45" s="27"/>
    </row>
    <row r="46" spans="1:8" ht="63" x14ac:dyDescent="0.25">
      <c r="A46" s="31"/>
      <c r="B46" s="54"/>
      <c r="C46" s="24"/>
      <c r="D46" s="24"/>
      <c r="E46" s="24"/>
      <c r="F46" s="24"/>
      <c r="G46" s="10" t="s">
        <v>175</v>
      </c>
      <c r="H46" s="11">
        <v>10</v>
      </c>
    </row>
    <row r="47" spans="1:8" ht="47.25" x14ac:dyDescent="0.25">
      <c r="A47" s="31"/>
      <c r="B47" s="54"/>
      <c r="C47" s="24"/>
      <c r="D47" s="24"/>
      <c r="E47" s="24"/>
      <c r="F47" s="24"/>
      <c r="G47" s="10" t="s">
        <v>185</v>
      </c>
      <c r="H47" s="11">
        <v>4</v>
      </c>
    </row>
    <row r="48" spans="1:8" x14ac:dyDescent="0.25">
      <c r="A48" s="31"/>
      <c r="B48" s="54"/>
      <c r="C48" s="24"/>
      <c r="D48" s="24"/>
      <c r="E48" s="24"/>
      <c r="F48" s="24"/>
      <c r="G48" s="10" t="s">
        <v>184</v>
      </c>
      <c r="H48" s="11">
        <v>4</v>
      </c>
    </row>
    <row r="49" spans="1:9" x14ac:dyDescent="0.25">
      <c r="A49" s="31"/>
      <c r="B49" s="54"/>
      <c r="C49" s="24"/>
      <c r="D49" s="24"/>
      <c r="E49" s="24"/>
      <c r="F49" s="24"/>
      <c r="G49" s="10" t="s">
        <v>174</v>
      </c>
      <c r="H49" s="11">
        <v>4</v>
      </c>
    </row>
    <row r="50" spans="1:9" x14ac:dyDescent="0.25">
      <c r="A50" s="31"/>
      <c r="B50" s="54"/>
      <c r="C50" s="24"/>
      <c r="D50" s="24"/>
      <c r="E50" s="24"/>
      <c r="F50" s="24"/>
      <c r="G50" s="10" t="s">
        <v>173</v>
      </c>
      <c r="H50" s="11">
        <v>4</v>
      </c>
    </row>
    <row r="51" spans="1:9" ht="47.25" x14ac:dyDescent="0.25">
      <c r="A51" s="31"/>
      <c r="B51" s="54"/>
      <c r="C51" s="24"/>
      <c r="D51" s="24"/>
      <c r="E51" s="24"/>
      <c r="F51" s="24"/>
      <c r="G51" s="10" t="s">
        <v>181</v>
      </c>
      <c r="H51" s="11">
        <v>4</v>
      </c>
    </row>
    <row r="52" spans="1:9" ht="31.5" x14ac:dyDescent="0.25">
      <c r="A52" s="31"/>
      <c r="B52" s="54"/>
      <c r="C52" s="24"/>
      <c r="D52" s="24"/>
      <c r="E52" s="24"/>
      <c r="F52" s="24"/>
      <c r="G52" s="10" t="s">
        <v>172</v>
      </c>
      <c r="H52" s="11">
        <v>4</v>
      </c>
    </row>
    <row r="53" spans="1:9" ht="31.5" x14ac:dyDescent="0.25">
      <c r="A53" s="31"/>
      <c r="B53" s="54"/>
      <c r="C53" s="24"/>
      <c r="D53" s="24"/>
      <c r="E53" s="24"/>
      <c r="F53" s="24"/>
      <c r="G53" s="10" t="s">
        <v>183</v>
      </c>
      <c r="H53" s="11">
        <v>4</v>
      </c>
    </row>
    <row r="54" spans="1:9" x14ac:dyDescent="0.25">
      <c r="A54" s="31"/>
      <c r="B54" s="54"/>
      <c r="C54" s="24"/>
      <c r="D54" s="24"/>
      <c r="E54" s="24"/>
      <c r="F54" s="24"/>
      <c r="G54" s="10" t="s">
        <v>171</v>
      </c>
      <c r="H54" s="11">
        <v>4</v>
      </c>
    </row>
    <row r="55" spans="1:9" ht="32.25" thickBot="1" x14ac:dyDescent="0.3">
      <c r="A55" s="31"/>
      <c r="B55" s="54"/>
      <c r="C55" s="24"/>
      <c r="D55" s="24"/>
      <c r="E55" s="24"/>
      <c r="F55" s="24"/>
      <c r="G55" s="10" t="s">
        <v>182</v>
      </c>
      <c r="H55" s="11">
        <v>4</v>
      </c>
    </row>
    <row r="56" spans="1:9" x14ac:dyDescent="0.25">
      <c r="A56" s="31"/>
      <c r="B56" s="54"/>
      <c r="C56" s="24"/>
      <c r="D56" s="24"/>
      <c r="E56" s="24"/>
      <c r="F56" s="24"/>
      <c r="G56" s="26" t="s">
        <v>104</v>
      </c>
      <c r="H56" s="27"/>
    </row>
    <row r="57" spans="1:9" x14ac:dyDescent="0.25">
      <c r="A57" s="31"/>
      <c r="B57" s="54"/>
      <c r="C57" s="24"/>
      <c r="D57" s="24"/>
      <c r="E57" s="24"/>
      <c r="F57" s="24"/>
      <c r="G57" s="10" t="s">
        <v>103</v>
      </c>
      <c r="H57" s="11">
        <v>20</v>
      </c>
    </row>
    <row r="58" spans="1:9" ht="16.5" thickBot="1" x14ac:dyDescent="0.3">
      <c r="A58" s="31"/>
      <c r="B58" s="54"/>
      <c r="C58" s="25"/>
      <c r="D58" s="25"/>
      <c r="E58" s="25"/>
      <c r="F58" s="25"/>
      <c r="G58" s="19" t="s">
        <v>8</v>
      </c>
      <c r="H58" s="21">
        <f>SUM(H38:H40,H42:H44,H46:H55,H57:H57,)</f>
        <v>134</v>
      </c>
    </row>
    <row r="59" spans="1:9" ht="157.5" customHeight="1" thickBot="1" x14ac:dyDescent="0.3">
      <c r="A59" s="32"/>
      <c r="B59" s="55"/>
      <c r="C59" s="56" t="s">
        <v>199</v>
      </c>
      <c r="D59" s="28"/>
      <c r="E59" s="28"/>
      <c r="F59" s="29"/>
      <c r="G59" s="20"/>
      <c r="H59" s="22"/>
    </row>
    <row r="60" spans="1:9" x14ac:dyDescent="0.25">
      <c r="A60" s="30">
        <v>5</v>
      </c>
      <c r="B60" s="53" t="s">
        <v>169</v>
      </c>
      <c r="C60" s="23" t="s">
        <v>198</v>
      </c>
      <c r="D60" s="23" t="s">
        <v>197</v>
      </c>
      <c r="E60" s="23" t="s">
        <v>176</v>
      </c>
      <c r="F60" s="23" t="s">
        <v>165</v>
      </c>
      <c r="G60" s="26" t="s">
        <v>88</v>
      </c>
      <c r="H60" s="27"/>
    </row>
    <row r="61" spans="1:9" ht="31.5" x14ac:dyDescent="0.25">
      <c r="A61" s="31"/>
      <c r="B61" s="54"/>
      <c r="C61" s="24"/>
      <c r="D61" s="24"/>
      <c r="E61" s="24"/>
      <c r="F61" s="24"/>
      <c r="G61" s="10" t="s">
        <v>196</v>
      </c>
      <c r="H61" s="11">
        <v>16</v>
      </c>
    </row>
    <row r="62" spans="1:9" ht="47.25" x14ac:dyDescent="0.25">
      <c r="A62" s="31"/>
      <c r="B62" s="54"/>
      <c r="C62" s="24"/>
      <c r="D62" s="24"/>
      <c r="E62" s="24"/>
      <c r="F62" s="24"/>
      <c r="G62" s="10" t="s">
        <v>195</v>
      </c>
      <c r="H62" s="11">
        <v>20</v>
      </c>
    </row>
    <row r="63" spans="1:9" ht="63" x14ac:dyDescent="0.3">
      <c r="A63" s="31"/>
      <c r="B63" s="54"/>
      <c r="C63" s="24"/>
      <c r="D63" s="24"/>
      <c r="E63" s="24"/>
      <c r="F63" s="24"/>
      <c r="G63" s="10" t="s">
        <v>194</v>
      </c>
      <c r="H63" s="11">
        <v>16</v>
      </c>
      <c r="I63" s="17"/>
    </row>
    <row r="64" spans="1:9" ht="47.25" x14ac:dyDescent="0.25">
      <c r="A64" s="31"/>
      <c r="B64" s="54"/>
      <c r="C64" s="24"/>
      <c r="D64" s="24"/>
      <c r="E64" s="24"/>
      <c r="F64" s="24"/>
      <c r="G64" s="10" t="s">
        <v>193</v>
      </c>
      <c r="H64" s="11">
        <v>14</v>
      </c>
    </row>
    <row r="65" spans="1:8" ht="63" x14ac:dyDescent="0.25">
      <c r="A65" s="31"/>
      <c r="B65" s="54"/>
      <c r="C65" s="24"/>
      <c r="D65" s="24"/>
      <c r="E65" s="24"/>
      <c r="F65" s="24"/>
      <c r="G65" s="10" t="s">
        <v>192</v>
      </c>
      <c r="H65" s="11">
        <v>16</v>
      </c>
    </row>
    <row r="66" spans="1:8" ht="47.25" x14ac:dyDescent="0.25">
      <c r="A66" s="31"/>
      <c r="B66" s="54"/>
      <c r="C66" s="24"/>
      <c r="D66" s="24"/>
      <c r="E66" s="24"/>
      <c r="F66" s="24"/>
      <c r="G66" s="10" t="s">
        <v>191</v>
      </c>
      <c r="H66" s="11">
        <v>46</v>
      </c>
    </row>
    <row r="67" spans="1:8" ht="47.25" x14ac:dyDescent="0.25">
      <c r="A67" s="31"/>
      <c r="B67" s="54"/>
      <c r="C67" s="24"/>
      <c r="D67" s="24"/>
      <c r="E67" s="24"/>
      <c r="F67" s="24"/>
      <c r="G67" s="10" t="s">
        <v>190</v>
      </c>
      <c r="H67" s="11">
        <v>20</v>
      </c>
    </row>
    <row r="68" spans="1:8" ht="47.25" x14ac:dyDescent="0.25">
      <c r="A68" s="31"/>
      <c r="B68" s="54"/>
      <c r="C68" s="24"/>
      <c r="D68" s="24"/>
      <c r="E68" s="24"/>
      <c r="F68" s="24"/>
      <c r="G68" s="10" t="s">
        <v>189</v>
      </c>
      <c r="H68" s="11">
        <v>12</v>
      </c>
    </row>
    <row r="69" spans="1:8" ht="32.25" thickBot="1" x14ac:dyDescent="0.3">
      <c r="A69" s="31"/>
      <c r="B69" s="54"/>
      <c r="C69" s="24"/>
      <c r="D69" s="24"/>
      <c r="E69" s="24"/>
      <c r="F69" s="24"/>
      <c r="G69" s="10" t="s">
        <v>87</v>
      </c>
      <c r="H69" s="11">
        <v>86</v>
      </c>
    </row>
    <row r="70" spans="1:8" x14ac:dyDescent="0.25">
      <c r="A70" s="31"/>
      <c r="B70" s="54"/>
      <c r="C70" s="24"/>
      <c r="D70" s="24"/>
      <c r="E70" s="24"/>
      <c r="F70" s="24"/>
      <c r="G70" s="26" t="s">
        <v>158</v>
      </c>
      <c r="H70" s="27"/>
    </row>
    <row r="71" spans="1:8" ht="63" x14ac:dyDescent="0.25">
      <c r="A71" s="31"/>
      <c r="B71" s="54"/>
      <c r="C71" s="24"/>
      <c r="D71" s="24"/>
      <c r="E71" s="24"/>
      <c r="F71" s="24"/>
      <c r="G71" s="10" t="s">
        <v>175</v>
      </c>
      <c r="H71" s="11">
        <v>5</v>
      </c>
    </row>
    <row r="72" spans="1:8" ht="47.25" x14ac:dyDescent="0.25">
      <c r="A72" s="31"/>
      <c r="B72" s="54"/>
      <c r="C72" s="24"/>
      <c r="D72" s="24"/>
      <c r="E72" s="24"/>
      <c r="F72" s="24"/>
      <c r="G72" s="10" t="s">
        <v>185</v>
      </c>
      <c r="H72" s="11">
        <v>4</v>
      </c>
    </row>
    <row r="73" spans="1:8" x14ac:dyDescent="0.25">
      <c r="A73" s="31"/>
      <c r="B73" s="54"/>
      <c r="C73" s="24"/>
      <c r="D73" s="24"/>
      <c r="E73" s="24"/>
      <c r="F73" s="24"/>
      <c r="G73" s="10" t="s">
        <v>184</v>
      </c>
      <c r="H73" s="11">
        <v>4</v>
      </c>
    </row>
    <row r="74" spans="1:8" x14ac:dyDescent="0.25">
      <c r="A74" s="31"/>
      <c r="B74" s="54"/>
      <c r="C74" s="24"/>
      <c r="D74" s="24"/>
      <c r="E74" s="24"/>
      <c r="F74" s="24"/>
      <c r="G74" s="10" t="s">
        <v>174</v>
      </c>
      <c r="H74" s="11">
        <v>4</v>
      </c>
    </row>
    <row r="75" spans="1:8" x14ac:dyDescent="0.25">
      <c r="A75" s="31"/>
      <c r="B75" s="54"/>
      <c r="C75" s="24"/>
      <c r="D75" s="24"/>
      <c r="E75" s="24"/>
      <c r="F75" s="24"/>
      <c r="G75" s="10" t="s">
        <v>173</v>
      </c>
      <c r="H75" s="11">
        <v>4</v>
      </c>
    </row>
    <row r="76" spans="1:8" ht="47.25" x14ac:dyDescent="0.25">
      <c r="A76" s="31"/>
      <c r="B76" s="54"/>
      <c r="C76" s="24"/>
      <c r="D76" s="24"/>
      <c r="E76" s="24"/>
      <c r="F76" s="24"/>
      <c r="G76" s="10" t="s">
        <v>181</v>
      </c>
      <c r="H76" s="11">
        <v>4</v>
      </c>
    </row>
    <row r="77" spans="1:8" ht="31.5" x14ac:dyDescent="0.25">
      <c r="A77" s="31"/>
      <c r="B77" s="54"/>
      <c r="C77" s="24"/>
      <c r="D77" s="24"/>
      <c r="E77" s="24"/>
      <c r="F77" s="24"/>
      <c r="G77" s="10" t="s">
        <v>172</v>
      </c>
      <c r="H77" s="11">
        <v>4</v>
      </c>
    </row>
    <row r="78" spans="1:8" ht="31.5" x14ac:dyDescent="0.25">
      <c r="A78" s="31"/>
      <c r="B78" s="54"/>
      <c r="C78" s="24"/>
      <c r="D78" s="24"/>
      <c r="E78" s="24"/>
      <c r="F78" s="24"/>
      <c r="G78" s="10" t="s">
        <v>183</v>
      </c>
      <c r="H78" s="11">
        <v>4</v>
      </c>
    </row>
    <row r="79" spans="1:8" x14ac:dyDescent="0.25">
      <c r="A79" s="31"/>
      <c r="B79" s="54"/>
      <c r="C79" s="24"/>
      <c r="D79" s="24"/>
      <c r="E79" s="24"/>
      <c r="F79" s="24"/>
      <c r="G79" s="10" t="s">
        <v>171</v>
      </c>
      <c r="H79" s="11">
        <v>4</v>
      </c>
    </row>
    <row r="80" spans="1:8" ht="32.25" thickBot="1" x14ac:dyDescent="0.3">
      <c r="A80" s="31"/>
      <c r="B80" s="54"/>
      <c r="C80" s="24"/>
      <c r="D80" s="24"/>
      <c r="E80" s="24"/>
      <c r="F80" s="24"/>
      <c r="G80" s="10" t="s">
        <v>182</v>
      </c>
      <c r="H80" s="11">
        <v>4</v>
      </c>
    </row>
    <row r="81" spans="1:8" x14ac:dyDescent="0.25">
      <c r="A81" s="31"/>
      <c r="B81" s="54"/>
      <c r="C81" s="24"/>
      <c r="D81" s="24"/>
      <c r="E81" s="24"/>
      <c r="F81" s="24"/>
      <c r="G81" s="26" t="s">
        <v>112</v>
      </c>
      <c r="H81" s="27"/>
    </row>
    <row r="82" spans="1:8" ht="78.75" x14ac:dyDescent="0.25">
      <c r="A82" s="31"/>
      <c r="B82" s="54"/>
      <c r="C82" s="24"/>
      <c r="D82" s="24"/>
      <c r="E82" s="24"/>
      <c r="F82" s="24"/>
      <c r="G82" s="10" t="s">
        <v>147</v>
      </c>
      <c r="H82" s="11">
        <v>6</v>
      </c>
    </row>
    <row r="83" spans="1:8" ht="48" thickBot="1" x14ac:dyDescent="0.3">
      <c r="A83" s="31"/>
      <c r="B83" s="54"/>
      <c r="C83" s="24"/>
      <c r="D83" s="24"/>
      <c r="E83" s="24"/>
      <c r="F83" s="24"/>
      <c r="G83" s="10" t="s">
        <v>139</v>
      </c>
      <c r="H83" s="11">
        <v>15</v>
      </c>
    </row>
    <row r="84" spans="1:8" x14ac:dyDescent="0.25">
      <c r="A84" s="31"/>
      <c r="B84" s="54"/>
      <c r="C84" s="24"/>
      <c r="D84" s="24"/>
      <c r="E84" s="24"/>
      <c r="F84" s="24"/>
      <c r="G84" s="26" t="s">
        <v>104</v>
      </c>
      <c r="H84" s="27"/>
    </row>
    <row r="85" spans="1:8" x14ac:dyDescent="0.25">
      <c r="A85" s="31"/>
      <c r="B85" s="54"/>
      <c r="C85" s="24"/>
      <c r="D85" s="24"/>
      <c r="E85" s="24"/>
      <c r="F85" s="24"/>
      <c r="G85" s="10" t="s">
        <v>103</v>
      </c>
      <c r="H85" s="11">
        <v>25</v>
      </c>
    </row>
    <row r="86" spans="1:8" ht="16.5" thickBot="1" x14ac:dyDescent="0.3">
      <c r="A86" s="31"/>
      <c r="B86" s="54"/>
      <c r="C86" s="25"/>
      <c r="D86" s="25"/>
      <c r="E86" s="25"/>
      <c r="F86" s="25"/>
      <c r="G86" s="19" t="s">
        <v>8</v>
      </c>
      <c r="H86" s="21">
        <f>SUM(H61:H69,H71:H80,H82:H83,H85:H85,)</f>
        <v>333</v>
      </c>
    </row>
    <row r="87" spans="1:8" ht="158.25" customHeight="1" thickBot="1" x14ac:dyDescent="0.3">
      <c r="A87" s="32"/>
      <c r="B87" s="55"/>
      <c r="C87" s="56" t="s">
        <v>188</v>
      </c>
      <c r="D87" s="28"/>
      <c r="E87" s="28"/>
      <c r="F87" s="29"/>
      <c r="G87" s="20"/>
      <c r="H87" s="22"/>
    </row>
    <row r="88" spans="1:8" x14ac:dyDescent="0.25">
      <c r="A88" s="30">
        <v>6</v>
      </c>
      <c r="B88" s="53" t="s">
        <v>169</v>
      </c>
      <c r="C88" s="23" t="s">
        <v>187</v>
      </c>
      <c r="D88" s="23" t="s">
        <v>186</v>
      </c>
      <c r="E88" s="23" t="s">
        <v>176</v>
      </c>
      <c r="F88" s="23" t="s">
        <v>165</v>
      </c>
      <c r="G88" s="26" t="s">
        <v>96</v>
      </c>
      <c r="H88" s="27"/>
    </row>
    <row r="89" spans="1:8" x14ac:dyDescent="0.25">
      <c r="A89" s="31"/>
      <c r="B89" s="54"/>
      <c r="C89" s="24"/>
      <c r="D89" s="24"/>
      <c r="E89" s="24"/>
      <c r="F89" s="24"/>
      <c r="G89" s="10" t="s">
        <v>113</v>
      </c>
      <c r="H89" s="11">
        <v>6</v>
      </c>
    </row>
    <row r="90" spans="1:8" x14ac:dyDescent="0.25">
      <c r="A90" s="31"/>
      <c r="B90" s="54"/>
      <c r="C90" s="24"/>
      <c r="D90" s="24"/>
      <c r="E90" s="24"/>
      <c r="F90" s="24"/>
      <c r="G90" s="10" t="s">
        <v>95</v>
      </c>
      <c r="H90" s="11">
        <v>25</v>
      </c>
    </row>
    <row r="91" spans="1:8" x14ac:dyDescent="0.25">
      <c r="A91" s="31"/>
      <c r="B91" s="54"/>
      <c r="C91" s="24"/>
      <c r="D91" s="24"/>
      <c r="E91" s="24"/>
      <c r="F91" s="24"/>
      <c r="G91" s="10" t="s">
        <v>94</v>
      </c>
      <c r="H91" s="11">
        <v>49</v>
      </c>
    </row>
    <row r="92" spans="1:8" ht="16.5" thickBot="1" x14ac:dyDescent="0.3">
      <c r="A92" s="31"/>
      <c r="B92" s="54"/>
      <c r="C92" s="24"/>
      <c r="D92" s="24"/>
      <c r="E92" s="24"/>
      <c r="F92" s="24"/>
      <c r="G92" s="10" t="s">
        <v>93</v>
      </c>
      <c r="H92" s="11">
        <v>16</v>
      </c>
    </row>
    <row r="93" spans="1:8" x14ac:dyDescent="0.25">
      <c r="A93" s="31"/>
      <c r="B93" s="54"/>
      <c r="C93" s="24"/>
      <c r="D93" s="24"/>
      <c r="E93" s="24"/>
      <c r="F93" s="24"/>
      <c r="G93" s="26" t="s">
        <v>126</v>
      </c>
      <c r="H93" s="27"/>
    </row>
    <row r="94" spans="1:8" ht="32.25" thickBot="1" x14ac:dyDescent="0.3">
      <c r="A94" s="31"/>
      <c r="B94" s="54"/>
      <c r="C94" s="24"/>
      <c r="D94" s="24"/>
      <c r="E94" s="24"/>
      <c r="F94" s="24"/>
      <c r="G94" s="10" t="s">
        <v>132</v>
      </c>
      <c r="H94" s="11">
        <v>3</v>
      </c>
    </row>
    <row r="95" spans="1:8" x14ac:dyDescent="0.25">
      <c r="A95" s="31"/>
      <c r="B95" s="54"/>
      <c r="C95" s="24"/>
      <c r="D95" s="24"/>
      <c r="E95" s="24"/>
      <c r="F95" s="24"/>
      <c r="G95" s="26" t="s">
        <v>158</v>
      </c>
      <c r="H95" s="27"/>
    </row>
    <row r="96" spans="1:8" ht="47.25" x14ac:dyDescent="0.25">
      <c r="A96" s="31"/>
      <c r="B96" s="54"/>
      <c r="C96" s="24"/>
      <c r="D96" s="24"/>
      <c r="E96" s="24"/>
      <c r="F96" s="24"/>
      <c r="G96" s="10" t="s">
        <v>185</v>
      </c>
      <c r="H96" s="11">
        <v>10</v>
      </c>
    </row>
    <row r="97" spans="1:8" x14ac:dyDescent="0.25">
      <c r="A97" s="31"/>
      <c r="B97" s="54"/>
      <c r="C97" s="24"/>
      <c r="D97" s="24"/>
      <c r="E97" s="24"/>
      <c r="F97" s="24"/>
      <c r="G97" s="10" t="s">
        <v>184</v>
      </c>
      <c r="H97" s="11">
        <v>10</v>
      </c>
    </row>
    <row r="98" spans="1:8" ht="31.5" x14ac:dyDescent="0.25">
      <c r="A98" s="31"/>
      <c r="B98" s="54"/>
      <c r="C98" s="24"/>
      <c r="D98" s="24"/>
      <c r="E98" s="24"/>
      <c r="F98" s="24"/>
      <c r="G98" s="10" t="s">
        <v>183</v>
      </c>
      <c r="H98" s="11">
        <v>10</v>
      </c>
    </row>
    <row r="99" spans="1:8" ht="31.5" x14ac:dyDescent="0.25">
      <c r="A99" s="31"/>
      <c r="B99" s="54"/>
      <c r="C99" s="24"/>
      <c r="D99" s="24"/>
      <c r="E99" s="24"/>
      <c r="F99" s="24"/>
      <c r="G99" s="10" t="s">
        <v>182</v>
      </c>
      <c r="H99" s="11">
        <v>10</v>
      </c>
    </row>
    <row r="100" spans="1:8" ht="48" thickBot="1" x14ac:dyDescent="0.3">
      <c r="A100" s="31"/>
      <c r="B100" s="54"/>
      <c r="C100" s="24"/>
      <c r="D100" s="24"/>
      <c r="E100" s="24"/>
      <c r="F100" s="24"/>
      <c r="G100" s="10" t="s">
        <v>181</v>
      </c>
      <c r="H100" s="11">
        <v>5</v>
      </c>
    </row>
    <row r="101" spans="1:8" x14ac:dyDescent="0.25">
      <c r="A101" s="31"/>
      <c r="B101" s="54"/>
      <c r="C101" s="24"/>
      <c r="D101" s="24"/>
      <c r="E101" s="24"/>
      <c r="F101" s="24"/>
      <c r="G101" s="26" t="s">
        <v>112</v>
      </c>
      <c r="H101" s="27"/>
    </row>
    <row r="102" spans="1:8" ht="78.75" x14ac:dyDescent="0.25">
      <c r="A102" s="31"/>
      <c r="B102" s="54"/>
      <c r="C102" s="24"/>
      <c r="D102" s="24"/>
      <c r="E102" s="24"/>
      <c r="F102" s="24"/>
      <c r="G102" s="10" t="s">
        <v>147</v>
      </c>
      <c r="H102" s="11">
        <v>30</v>
      </c>
    </row>
    <row r="103" spans="1:8" ht="48" thickBot="1" x14ac:dyDescent="0.3">
      <c r="A103" s="31"/>
      <c r="B103" s="54"/>
      <c r="C103" s="24"/>
      <c r="D103" s="24"/>
      <c r="E103" s="24"/>
      <c r="F103" s="24"/>
      <c r="G103" s="10" t="s">
        <v>139</v>
      </c>
      <c r="H103" s="11">
        <v>25</v>
      </c>
    </row>
    <row r="104" spans="1:8" x14ac:dyDescent="0.25">
      <c r="A104" s="31"/>
      <c r="B104" s="54"/>
      <c r="C104" s="24"/>
      <c r="D104" s="24"/>
      <c r="E104" s="24"/>
      <c r="F104" s="24"/>
      <c r="G104" s="26" t="s">
        <v>146</v>
      </c>
      <c r="H104" s="27"/>
    </row>
    <row r="105" spans="1:8" ht="31.5" x14ac:dyDescent="0.25">
      <c r="A105" s="31"/>
      <c r="B105" s="54"/>
      <c r="C105" s="24"/>
      <c r="D105" s="24"/>
      <c r="E105" s="24"/>
      <c r="F105" s="24"/>
      <c r="G105" s="10" t="s">
        <v>146</v>
      </c>
      <c r="H105" s="11">
        <v>2</v>
      </c>
    </row>
    <row r="106" spans="1:8" ht="32.25" thickBot="1" x14ac:dyDescent="0.3">
      <c r="A106" s="31"/>
      <c r="B106" s="54"/>
      <c r="C106" s="24"/>
      <c r="D106" s="24"/>
      <c r="E106" s="24"/>
      <c r="F106" s="24"/>
      <c r="G106" s="10" t="s">
        <v>180</v>
      </c>
      <c r="H106" s="11">
        <v>25</v>
      </c>
    </row>
    <row r="107" spans="1:8" x14ac:dyDescent="0.25">
      <c r="A107" s="31"/>
      <c r="B107" s="54"/>
      <c r="C107" s="24"/>
      <c r="D107" s="24"/>
      <c r="E107" s="24"/>
      <c r="F107" s="24"/>
      <c r="G107" s="26" t="s">
        <v>104</v>
      </c>
      <c r="H107" s="27"/>
    </row>
    <row r="108" spans="1:8" x14ac:dyDescent="0.25">
      <c r="A108" s="31"/>
      <c r="B108" s="54"/>
      <c r="C108" s="24"/>
      <c r="D108" s="24"/>
      <c r="E108" s="24"/>
      <c r="F108" s="24"/>
      <c r="G108" s="10" t="s">
        <v>103</v>
      </c>
      <c r="H108" s="11">
        <v>20</v>
      </c>
    </row>
    <row r="109" spans="1:8" ht="16.5" thickBot="1" x14ac:dyDescent="0.3">
      <c r="A109" s="31"/>
      <c r="B109" s="54"/>
      <c r="C109" s="25"/>
      <c r="D109" s="25"/>
      <c r="E109" s="25"/>
      <c r="F109" s="25"/>
      <c r="G109" s="19" t="s">
        <v>8</v>
      </c>
      <c r="H109" s="21">
        <f>SUM(H89:H92,H94:H94,H96:H100,H102:H103,H105:H106,H108:H108,)</f>
        <v>246</v>
      </c>
    </row>
    <row r="110" spans="1:8" ht="153.75" customHeight="1" thickBot="1" x14ac:dyDescent="0.3">
      <c r="A110" s="32"/>
      <c r="B110" s="55"/>
      <c r="C110" s="56" t="s">
        <v>179</v>
      </c>
      <c r="D110" s="28"/>
      <c r="E110" s="28"/>
      <c r="F110" s="29"/>
      <c r="G110" s="20"/>
      <c r="H110" s="22"/>
    </row>
    <row r="111" spans="1:8" x14ac:dyDescent="0.25">
      <c r="A111" s="30">
        <v>7</v>
      </c>
      <c r="B111" s="53" t="s">
        <v>144</v>
      </c>
      <c r="C111" s="23" t="s">
        <v>178</v>
      </c>
      <c r="D111" s="23" t="s">
        <v>177</v>
      </c>
      <c r="E111" s="23" t="s">
        <v>176</v>
      </c>
      <c r="F111" s="23" t="s">
        <v>165</v>
      </c>
      <c r="G111" s="26" t="s">
        <v>96</v>
      </c>
      <c r="H111" s="27"/>
    </row>
    <row r="112" spans="1:8" x14ac:dyDescent="0.25">
      <c r="A112" s="31"/>
      <c r="B112" s="54"/>
      <c r="C112" s="24"/>
      <c r="D112" s="24"/>
      <c r="E112" s="24"/>
      <c r="F112" s="24"/>
      <c r="G112" s="10" t="s">
        <v>113</v>
      </c>
      <c r="H112" s="11">
        <v>10</v>
      </c>
    </row>
    <row r="113" spans="1:8" ht="31.5" x14ac:dyDescent="0.25">
      <c r="A113" s="31"/>
      <c r="B113" s="54"/>
      <c r="C113" s="24"/>
      <c r="D113" s="24"/>
      <c r="E113" s="24"/>
      <c r="F113" s="24"/>
      <c r="G113" s="10" t="s">
        <v>92</v>
      </c>
      <c r="H113" s="11">
        <v>36</v>
      </c>
    </row>
    <row r="114" spans="1:8" ht="31.5" x14ac:dyDescent="0.25">
      <c r="A114" s="31"/>
      <c r="B114" s="54"/>
      <c r="C114" s="24"/>
      <c r="D114" s="24"/>
      <c r="E114" s="24"/>
      <c r="F114" s="24"/>
      <c r="G114" s="10" t="s">
        <v>91</v>
      </c>
      <c r="H114" s="11">
        <v>56</v>
      </c>
    </row>
    <row r="115" spans="1:8" ht="31.5" x14ac:dyDescent="0.25">
      <c r="A115" s="31"/>
      <c r="B115" s="54"/>
      <c r="C115" s="24"/>
      <c r="D115" s="24"/>
      <c r="E115" s="24"/>
      <c r="F115" s="24"/>
      <c r="G115" s="10" t="s">
        <v>90</v>
      </c>
      <c r="H115" s="11">
        <v>26</v>
      </c>
    </row>
    <row r="116" spans="1:8" ht="32.25" thickBot="1" x14ac:dyDescent="0.3">
      <c r="A116" s="31"/>
      <c r="B116" s="54"/>
      <c r="C116" s="24"/>
      <c r="D116" s="24"/>
      <c r="E116" s="24"/>
      <c r="F116" s="24"/>
      <c r="G116" s="10" t="s">
        <v>89</v>
      </c>
      <c r="H116" s="11">
        <v>10</v>
      </c>
    </row>
    <row r="117" spans="1:8" x14ac:dyDescent="0.25">
      <c r="A117" s="31"/>
      <c r="B117" s="54"/>
      <c r="C117" s="24"/>
      <c r="D117" s="24"/>
      <c r="E117" s="24"/>
      <c r="F117" s="24"/>
      <c r="G117" s="26" t="s">
        <v>126</v>
      </c>
      <c r="H117" s="27"/>
    </row>
    <row r="118" spans="1:8" ht="79.5" thickBot="1" x14ac:dyDescent="0.3">
      <c r="A118" s="31"/>
      <c r="B118" s="54"/>
      <c r="C118" s="24"/>
      <c r="D118" s="24"/>
      <c r="E118" s="24"/>
      <c r="F118" s="24"/>
      <c r="G118" s="10" t="s">
        <v>125</v>
      </c>
      <c r="H118" s="11">
        <v>3</v>
      </c>
    </row>
    <row r="119" spans="1:8" x14ac:dyDescent="0.25">
      <c r="A119" s="31"/>
      <c r="B119" s="54"/>
      <c r="C119" s="24"/>
      <c r="D119" s="24"/>
      <c r="E119" s="24"/>
      <c r="F119" s="24"/>
      <c r="G119" s="26" t="s">
        <v>112</v>
      </c>
      <c r="H119" s="27"/>
    </row>
    <row r="120" spans="1:8" ht="78.75" x14ac:dyDescent="0.25">
      <c r="A120" s="31"/>
      <c r="B120" s="54"/>
      <c r="C120" s="24"/>
      <c r="D120" s="24"/>
      <c r="E120" s="24"/>
      <c r="F120" s="24"/>
      <c r="G120" s="10" t="s">
        <v>147</v>
      </c>
      <c r="H120" s="11">
        <v>30</v>
      </c>
    </row>
    <row r="121" spans="1:8" ht="48" thickBot="1" x14ac:dyDescent="0.3">
      <c r="A121" s="31"/>
      <c r="B121" s="54"/>
      <c r="C121" s="24"/>
      <c r="D121" s="24"/>
      <c r="E121" s="24"/>
      <c r="F121" s="24"/>
      <c r="G121" s="10" t="s">
        <v>139</v>
      </c>
      <c r="H121" s="11">
        <v>25</v>
      </c>
    </row>
    <row r="122" spans="1:8" x14ac:dyDescent="0.25">
      <c r="A122" s="31"/>
      <c r="B122" s="54"/>
      <c r="C122" s="24"/>
      <c r="D122" s="24"/>
      <c r="E122" s="24"/>
      <c r="F122" s="24"/>
      <c r="G122" s="26" t="s">
        <v>158</v>
      </c>
      <c r="H122" s="27"/>
    </row>
    <row r="123" spans="1:8" ht="63" x14ac:dyDescent="0.25">
      <c r="A123" s="31"/>
      <c r="B123" s="54"/>
      <c r="C123" s="24"/>
      <c r="D123" s="24"/>
      <c r="E123" s="24"/>
      <c r="F123" s="24"/>
      <c r="G123" s="10" t="s">
        <v>175</v>
      </c>
      <c r="H123" s="11">
        <v>10</v>
      </c>
    </row>
    <row r="124" spans="1:8" x14ac:dyDescent="0.25">
      <c r="A124" s="31"/>
      <c r="B124" s="54"/>
      <c r="C124" s="24"/>
      <c r="D124" s="24"/>
      <c r="E124" s="24"/>
      <c r="F124" s="24"/>
      <c r="G124" s="10" t="s">
        <v>174</v>
      </c>
      <c r="H124" s="11">
        <v>20</v>
      </c>
    </row>
    <row r="125" spans="1:8" x14ac:dyDescent="0.25">
      <c r="A125" s="31"/>
      <c r="B125" s="54"/>
      <c r="C125" s="24"/>
      <c r="D125" s="24"/>
      <c r="E125" s="24"/>
      <c r="F125" s="24"/>
      <c r="G125" s="10" t="s">
        <v>173</v>
      </c>
      <c r="H125" s="11">
        <v>15</v>
      </c>
    </row>
    <row r="126" spans="1:8" ht="31.5" x14ac:dyDescent="0.25">
      <c r="A126" s="31"/>
      <c r="B126" s="54"/>
      <c r="C126" s="24"/>
      <c r="D126" s="24"/>
      <c r="E126" s="24"/>
      <c r="F126" s="24"/>
      <c r="G126" s="10" t="s">
        <v>172</v>
      </c>
      <c r="H126" s="11">
        <v>10</v>
      </c>
    </row>
    <row r="127" spans="1:8" ht="16.5" thickBot="1" x14ac:dyDescent="0.3">
      <c r="A127" s="31"/>
      <c r="B127" s="54"/>
      <c r="C127" s="24"/>
      <c r="D127" s="24"/>
      <c r="E127" s="24"/>
      <c r="F127" s="24"/>
      <c r="G127" s="10" t="s">
        <v>171</v>
      </c>
      <c r="H127" s="11">
        <v>15</v>
      </c>
    </row>
    <row r="128" spans="1:8" x14ac:dyDescent="0.25">
      <c r="A128" s="31"/>
      <c r="B128" s="54"/>
      <c r="C128" s="24"/>
      <c r="D128" s="24"/>
      <c r="E128" s="24"/>
      <c r="F128" s="24"/>
      <c r="G128" s="26" t="s">
        <v>104</v>
      </c>
      <c r="H128" s="27"/>
    </row>
    <row r="129" spans="1:8" x14ac:dyDescent="0.25">
      <c r="A129" s="31"/>
      <c r="B129" s="54"/>
      <c r="C129" s="24"/>
      <c r="D129" s="24"/>
      <c r="E129" s="24"/>
      <c r="F129" s="24"/>
      <c r="G129" s="10" t="s">
        <v>103</v>
      </c>
      <c r="H129" s="11">
        <v>20</v>
      </c>
    </row>
    <row r="130" spans="1:8" ht="16.5" thickBot="1" x14ac:dyDescent="0.3">
      <c r="A130" s="31"/>
      <c r="B130" s="54"/>
      <c r="C130" s="25"/>
      <c r="D130" s="25"/>
      <c r="E130" s="25"/>
      <c r="F130" s="25"/>
      <c r="G130" s="19" t="s">
        <v>8</v>
      </c>
      <c r="H130" s="21">
        <f>SUM(H112:H116,H118:H118,H120:H121,H123:H127,H129:H129,)</f>
        <v>286</v>
      </c>
    </row>
    <row r="131" spans="1:8" ht="156" customHeight="1" thickBot="1" x14ac:dyDescent="0.3">
      <c r="A131" s="32"/>
      <c r="B131" s="55"/>
      <c r="C131" s="56" t="s">
        <v>170</v>
      </c>
      <c r="D131" s="28"/>
      <c r="E131" s="28"/>
      <c r="F131" s="29"/>
      <c r="G131" s="20"/>
      <c r="H131" s="22"/>
    </row>
    <row r="132" spans="1:8" x14ac:dyDescent="0.25">
      <c r="A132" s="30">
        <v>8</v>
      </c>
      <c r="B132" s="53" t="s">
        <v>169</v>
      </c>
      <c r="C132" s="23" t="s">
        <v>168</v>
      </c>
      <c r="D132" s="23" t="s">
        <v>167</v>
      </c>
      <c r="E132" s="23" t="s">
        <v>166</v>
      </c>
      <c r="F132" s="23" t="s">
        <v>165</v>
      </c>
      <c r="G132" s="26" t="s">
        <v>96</v>
      </c>
      <c r="H132" s="27"/>
    </row>
    <row r="133" spans="1:8" x14ac:dyDescent="0.25">
      <c r="A133" s="31"/>
      <c r="B133" s="54"/>
      <c r="C133" s="24"/>
      <c r="D133" s="24"/>
      <c r="E133" s="24"/>
      <c r="F133" s="24"/>
      <c r="G133" s="10" t="s">
        <v>113</v>
      </c>
      <c r="H133" s="11">
        <v>3</v>
      </c>
    </row>
    <row r="134" spans="1:8" ht="32.25" thickBot="1" x14ac:dyDescent="0.3">
      <c r="A134" s="31"/>
      <c r="B134" s="54"/>
      <c r="C134" s="24"/>
      <c r="D134" s="24"/>
      <c r="E134" s="24"/>
      <c r="F134" s="24"/>
      <c r="G134" s="10" t="s">
        <v>105</v>
      </c>
      <c r="H134" s="11">
        <v>20</v>
      </c>
    </row>
    <row r="135" spans="1:8" x14ac:dyDescent="0.25">
      <c r="A135" s="31"/>
      <c r="B135" s="54"/>
      <c r="C135" s="24"/>
      <c r="D135" s="24"/>
      <c r="E135" s="24"/>
      <c r="F135" s="24"/>
      <c r="G135" s="26" t="s">
        <v>88</v>
      </c>
      <c r="H135" s="27"/>
    </row>
    <row r="136" spans="1:8" ht="32.25" thickBot="1" x14ac:dyDescent="0.3">
      <c r="A136" s="31"/>
      <c r="B136" s="54"/>
      <c r="C136" s="24"/>
      <c r="D136" s="24"/>
      <c r="E136" s="24"/>
      <c r="F136" s="24"/>
      <c r="G136" s="10" t="s">
        <v>87</v>
      </c>
      <c r="H136" s="11">
        <v>15</v>
      </c>
    </row>
    <row r="137" spans="1:8" x14ac:dyDescent="0.25">
      <c r="A137" s="31"/>
      <c r="B137" s="54"/>
      <c r="C137" s="24"/>
      <c r="D137" s="24"/>
      <c r="E137" s="24"/>
      <c r="F137" s="24"/>
      <c r="G137" s="26" t="s">
        <v>126</v>
      </c>
      <c r="H137" s="27"/>
    </row>
    <row r="138" spans="1:8" ht="32.25" thickBot="1" x14ac:dyDescent="0.3">
      <c r="A138" s="31"/>
      <c r="B138" s="54"/>
      <c r="C138" s="24"/>
      <c r="D138" s="24"/>
      <c r="E138" s="24"/>
      <c r="F138" s="24"/>
      <c r="G138" s="10" t="s">
        <v>132</v>
      </c>
      <c r="H138" s="11">
        <v>5</v>
      </c>
    </row>
    <row r="139" spans="1:8" x14ac:dyDescent="0.25">
      <c r="A139" s="31"/>
      <c r="B139" s="54"/>
      <c r="C139" s="24"/>
      <c r="D139" s="24"/>
      <c r="E139" s="24"/>
      <c r="F139" s="24"/>
      <c r="G139" s="26" t="s">
        <v>104</v>
      </c>
      <c r="H139" s="27"/>
    </row>
    <row r="140" spans="1:8" x14ac:dyDescent="0.25">
      <c r="A140" s="31"/>
      <c r="B140" s="54"/>
      <c r="C140" s="24"/>
      <c r="D140" s="24"/>
      <c r="E140" s="24"/>
      <c r="F140" s="24"/>
      <c r="G140" s="10" t="s">
        <v>103</v>
      </c>
      <c r="H140" s="11">
        <v>5</v>
      </c>
    </row>
    <row r="141" spans="1:8" ht="16.5" thickBot="1" x14ac:dyDescent="0.3">
      <c r="A141" s="31"/>
      <c r="B141" s="54"/>
      <c r="C141" s="25"/>
      <c r="D141" s="25"/>
      <c r="E141" s="25"/>
      <c r="F141" s="25"/>
      <c r="G141" s="19" t="s">
        <v>8</v>
      </c>
      <c r="H141" s="21">
        <f>SUM(H133:H134,H136:H136,H138:H138,H140:H140,)</f>
        <v>48</v>
      </c>
    </row>
    <row r="142" spans="1:8" ht="174.75" customHeight="1" thickBot="1" x14ac:dyDescent="0.3">
      <c r="A142" s="32"/>
      <c r="B142" s="55"/>
      <c r="C142" s="56" t="s">
        <v>164</v>
      </c>
      <c r="D142" s="28"/>
      <c r="E142" s="28"/>
      <c r="F142" s="29"/>
      <c r="G142" s="20"/>
      <c r="H142" s="22"/>
    </row>
    <row r="143" spans="1:8" x14ac:dyDescent="0.25">
      <c r="A143" s="30">
        <v>9</v>
      </c>
      <c r="B143" s="53" t="s">
        <v>137</v>
      </c>
      <c r="C143" s="23" t="s">
        <v>163</v>
      </c>
      <c r="D143" s="23" t="s">
        <v>162</v>
      </c>
      <c r="E143" s="23" t="s">
        <v>161</v>
      </c>
      <c r="F143" s="23" t="s">
        <v>160</v>
      </c>
      <c r="G143" s="26" t="s">
        <v>112</v>
      </c>
      <c r="H143" s="27"/>
    </row>
    <row r="144" spans="1:8" x14ac:dyDescent="0.25">
      <c r="A144" s="31"/>
      <c r="B144" s="54"/>
      <c r="C144" s="24"/>
      <c r="D144" s="24"/>
      <c r="E144" s="24"/>
      <c r="F144" s="24"/>
      <c r="G144" s="10" t="s">
        <v>39</v>
      </c>
      <c r="H144" s="11">
        <v>5</v>
      </c>
    </row>
    <row r="145" spans="1:8" ht="48" thickBot="1" x14ac:dyDescent="0.3">
      <c r="A145" s="31"/>
      <c r="B145" s="54"/>
      <c r="C145" s="24"/>
      <c r="D145" s="24"/>
      <c r="E145" s="24"/>
      <c r="F145" s="24"/>
      <c r="G145" s="10" t="s">
        <v>159</v>
      </c>
      <c r="H145" s="11">
        <v>5</v>
      </c>
    </row>
    <row r="146" spans="1:8" x14ac:dyDescent="0.25">
      <c r="A146" s="31"/>
      <c r="B146" s="54"/>
      <c r="C146" s="24"/>
      <c r="D146" s="24"/>
      <c r="E146" s="24"/>
      <c r="F146" s="24"/>
      <c r="G146" s="26" t="s">
        <v>88</v>
      </c>
      <c r="H146" s="27"/>
    </row>
    <row r="147" spans="1:8" ht="32.25" thickBot="1" x14ac:dyDescent="0.3">
      <c r="A147" s="31"/>
      <c r="B147" s="54"/>
      <c r="C147" s="24"/>
      <c r="D147" s="24"/>
      <c r="E147" s="24"/>
      <c r="F147" s="24"/>
      <c r="G147" s="10" t="s">
        <v>87</v>
      </c>
      <c r="H147" s="11">
        <v>25</v>
      </c>
    </row>
    <row r="148" spans="1:8" x14ac:dyDescent="0.25">
      <c r="A148" s="31"/>
      <c r="B148" s="54"/>
      <c r="C148" s="24"/>
      <c r="D148" s="24"/>
      <c r="E148" s="24"/>
      <c r="F148" s="24"/>
      <c r="G148" s="26" t="s">
        <v>158</v>
      </c>
      <c r="H148" s="27"/>
    </row>
    <row r="149" spans="1:8" ht="63.75" thickBot="1" x14ac:dyDescent="0.3">
      <c r="A149" s="31"/>
      <c r="B149" s="54"/>
      <c r="C149" s="24"/>
      <c r="D149" s="24"/>
      <c r="E149" s="24"/>
      <c r="F149" s="24"/>
      <c r="G149" s="10" t="s">
        <v>157</v>
      </c>
      <c r="H149" s="11">
        <v>10</v>
      </c>
    </row>
    <row r="150" spans="1:8" x14ac:dyDescent="0.25">
      <c r="A150" s="31"/>
      <c r="B150" s="54"/>
      <c r="C150" s="24"/>
      <c r="D150" s="24"/>
      <c r="E150" s="24"/>
      <c r="F150" s="24"/>
      <c r="G150" s="26" t="s">
        <v>96</v>
      </c>
      <c r="H150" s="27"/>
    </row>
    <row r="151" spans="1:8" x14ac:dyDescent="0.25">
      <c r="A151" s="31"/>
      <c r="B151" s="54"/>
      <c r="C151" s="24"/>
      <c r="D151" s="24"/>
      <c r="E151" s="24"/>
      <c r="F151" s="24"/>
      <c r="G151" s="10" t="s">
        <v>94</v>
      </c>
      <c r="H151" s="11">
        <v>20</v>
      </c>
    </row>
    <row r="152" spans="1:8" x14ac:dyDescent="0.25">
      <c r="A152" s="31"/>
      <c r="B152" s="54"/>
      <c r="C152" s="24"/>
      <c r="D152" s="24"/>
      <c r="E152" s="24"/>
      <c r="F152" s="24"/>
      <c r="G152" s="10" t="s">
        <v>95</v>
      </c>
      <c r="H152" s="11">
        <v>10</v>
      </c>
    </row>
    <row r="153" spans="1:8" ht="16.5" thickBot="1" x14ac:dyDescent="0.3">
      <c r="A153" s="31"/>
      <c r="B153" s="54"/>
      <c r="C153" s="25"/>
      <c r="D153" s="25"/>
      <c r="E153" s="25"/>
      <c r="F153" s="25"/>
      <c r="G153" s="19" t="s">
        <v>8</v>
      </c>
      <c r="H153" s="21">
        <f>SUM(H144:H145,H147:H147,H149:H149,H151:H152,)</f>
        <v>75</v>
      </c>
    </row>
    <row r="154" spans="1:8" ht="165" customHeight="1" thickBot="1" x14ac:dyDescent="0.3">
      <c r="A154" s="32"/>
      <c r="B154" s="55"/>
      <c r="C154" s="56" t="s">
        <v>156</v>
      </c>
      <c r="D154" s="28"/>
      <c r="E154" s="28"/>
      <c r="F154" s="29"/>
      <c r="G154" s="20"/>
      <c r="H154" s="22"/>
    </row>
    <row r="155" spans="1:8" x14ac:dyDescent="0.25">
      <c r="A155" s="30">
        <v>10</v>
      </c>
      <c r="B155" s="53" t="s">
        <v>118</v>
      </c>
      <c r="C155" s="23" t="s">
        <v>155</v>
      </c>
      <c r="D155" s="23" t="s">
        <v>154</v>
      </c>
      <c r="E155" s="23"/>
      <c r="F155" s="23" t="s">
        <v>153</v>
      </c>
      <c r="G155" s="26" t="s">
        <v>112</v>
      </c>
      <c r="H155" s="27"/>
    </row>
    <row r="156" spans="1:8" ht="31.5" x14ac:dyDescent="0.25">
      <c r="A156" s="31"/>
      <c r="B156" s="54"/>
      <c r="C156" s="24"/>
      <c r="D156" s="24"/>
      <c r="E156" s="24"/>
      <c r="F156" s="24"/>
      <c r="G156" s="10" t="s">
        <v>120</v>
      </c>
      <c r="H156" s="11">
        <v>15</v>
      </c>
    </row>
    <row r="157" spans="1:8" x14ac:dyDescent="0.25">
      <c r="A157" s="31"/>
      <c r="B157" s="54"/>
      <c r="C157" s="24"/>
      <c r="D157" s="24"/>
      <c r="E157" s="24"/>
      <c r="F157" s="24"/>
      <c r="G157" s="10" t="s">
        <v>39</v>
      </c>
      <c r="H157" s="11">
        <v>10</v>
      </c>
    </row>
    <row r="158" spans="1:8" ht="123.75" customHeight="1" thickBot="1" x14ac:dyDescent="0.3">
      <c r="A158" s="31"/>
      <c r="B158" s="54"/>
      <c r="C158" s="25"/>
      <c r="D158" s="25"/>
      <c r="E158" s="25"/>
      <c r="F158" s="25"/>
      <c r="G158" s="19" t="s">
        <v>8</v>
      </c>
      <c r="H158" s="21">
        <f>SUM(H156:H157,)</f>
        <v>25</v>
      </c>
    </row>
    <row r="159" spans="1:8" ht="124.5" customHeight="1" thickBot="1" x14ac:dyDescent="0.3">
      <c r="A159" s="32"/>
      <c r="B159" s="55"/>
      <c r="C159" s="56" t="s">
        <v>152</v>
      </c>
      <c r="D159" s="28"/>
      <c r="E159" s="28"/>
      <c r="F159" s="29"/>
      <c r="G159" s="20"/>
      <c r="H159" s="22"/>
    </row>
    <row r="160" spans="1:8" x14ac:dyDescent="0.25">
      <c r="A160" s="30">
        <v>11</v>
      </c>
      <c r="B160" s="53" t="s">
        <v>144</v>
      </c>
      <c r="C160" s="23" t="s">
        <v>151</v>
      </c>
      <c r="D160" s="23" t="s">
        <v>150</v>
      </c>
      <c r="E160" s="23" t="s">
        <v>149</v>
      </c>
      <c r="F160" s="23" t="s">
        <v>148</v>
      </c>
      <c r="G160" s="26" t="s">
        <v>112</v>
      </c>
      <c r="H160" s="27"/>
    </row>
    <row r="161" spans="1:8" ht="79.5" thickBot="1" x14ac:dyDescent="0.3">
      <c r="A161" s="31"/>
      <c r="B161" s="54"/>
      <c r="C161" s="24"/>
      <c r="D161" s="24"/>
      <c r="E161" s="24"/>
      <c r="F161" s="24"/>
      <c r="G161" s="10" t="s">
        <v>147</v>
      </c>
      <c r="H161" s="11">
        <v>5</v>
      </c>
    </row>
    <row r="162" spans="1:8" x14ac:dyDescent="0.25">
      <c r="A162" s="31"/>
      <c r="B162" s="54"/>
      <c r="C162" s="24"/>
      <c r="D162" s="24"/>
      <c r="E162" s="24"/>
      <c r="F162" s="24"/>
      <c r="G162" s="26" t="s">
        <v>96</v>
      </c>
      <c r="H162" s="27"/>
    </row>
    <row r="163" spans="1:8" x14ac:dyDescent="0.25">
      <c r="A163" s="31"/>
      <c r="B163" s="54"/>
      <c r="C163" s="24"/>
      <c r="D163" s="24"/>
      <c r="E163" s="24"/>
      <c r="F163" s="24"/>
      <c r="G163" s="10" t="s">
        <v>93</v>
      </c>
      <c r="H163" s="11">
        <v>4</v>
      </c>
    </row>
    <row r="164" spans="1:8" ht="31.5" x14ac:dyDescent="0.25">
      <c r="A164" s="31"/>
      <c r="B164" s="54"/>
      <c r="C164" s="24"/>
      <c r="D164" s="24"/>
      <c r="E164" s="24"/>
      <c r="F164" s="24"/>
      <c r="G164" s="10" t="s">
        <v>92</v>
      </c>
      <c r="H164" s="11">
        <v>15</v>
      </c>
    </row>
    <row r="165" spans="1:8" ht="32.25" thickBot="1" x14ac:dyDescent="0.3">
      <c r="A165" s="31"/>
      <c r="B165" s="54"/>
      <c r="C165" s="24"/>
      <c r="D165" s="24"/>
      <c r="E165" s="24"/>
      <c r="F165" s="24"/>
      <c r="G165" s="10" t="s">
        <v>91</v>
      </c>
      <c r="H165" s="11">
        <v>15</v>
      </c>
    </row>
    <row r="166" spans="1:8" x14ac:dyDescent="0.25">
      <c r="A166" s="31"/>
      <c r="B166" s="54"/>
      <c r="C166" s="24"/>
      <c r="D166" s="24"/>
      <c r="E166" s="24"/>
      <c r="F166" s="24"/>
      <c r="G166" s="26" t="s">
        <v>146</v>
      </c>
      <c r="H166" s="27"/>
    </row>
    <row r="167" spans="1:8" ht="31.5" x14ac:dyDescent="0.25">
      <c r="A167" s="31"/>
      <c r="B167" s="54"/>
      <c r="C167" s="24"/>
      <c r="D167" s="24"/>
      <c r="E167" s="24"/>
      <c r="F167" s="24"/>
      <c r="G167" s="10" t="s">
        <v>146</v>
      </c>
      <c r="H167" s="11">
        <v>5</v>
      </c>
    </row>
    <row r="168" spans="1:8" ht="16.5" thickBot="1" x14ac:dyDescent="0.3">
      <c r="A168" s="31"/>
      <c r="B168" s="54"/>
      <c r="C168" s="25"/>
      <c r="D168" s="25"/>
      <c r="E168" s="25"/>
      <c r="F168" s="25"/>
      <c r="G168" s="19" t="s">
        <v>8</v>
      </c>
      <c r="H168" s="21">
        <f>SUM(H161:H161,H163:H165,H167:H167,)</f>
        <v>44</v>
      </c>
    </row>
    <row r="169" spans="1:8" ht="122.25" customHeight="1" thickBot="1" x14ac:dyDescent="0.3">
      <c r="A169" s="32"/>
      <c r="B169" s="55"/>
      <c r="C169" s="56" t="s">
        <v>145</v>
      </c>
      <c r="D169" s="28"/>
      <c r="E169" s="28"/>
      <c r="F169" s="29"/>
      <c r="G169" s="20"/>
      <c r="H169" s="22"/>
    </row>
    <row r="170" spans="1:8" x14ac:dyDescent="0.25">
      <c r="A170" s="30">
        <v>12</v>
      </c>
      <c r="B170" s="53" t="s">
        <v>144</v>
      </c>
      <c r="C170" s="23" t="s">
        <v>143</v>
      </c>
      <c r="D170" s="23" t="s">
        <v>142</v>
      </c>
      <c r="E170" s="23" t="s">
        <v>141</v>
      </c>
      <c r="F170" s="23" t="s">
        <v>140</v>
      </c>
      <c r="G170" s="26" t="s">
        <v>112</v>
      </c>
      <c r="H170" s="27"/>
    </row>
    <row r="171" spans="1:8" ht="48" thickBot="1" x14ac:dyDescent="0.3">
      <c r="A171" s="31"/>
      <c r="B171" s="54"/>
      <c r="C171" s="24"/>
      <c r="D171" s="24"/>
      <c r="E171" s="24"/>
      <c r="F171" s="24"/>
      <c r="G171" s="10" t="s">
        <v>139</v>
      </c>
      <c r="H171" s="11">
        <v>5</v>
      </c>
    </row>
    <row r="172" spans="1:8" x14ac:dyDescent="0.25">
      <c r="A172" s="31"/>
      <c r="B172" s="54"/>
      <c r="C172" s="24"/>
      <c r="D172" s="24"/>
      <c r="E172" s="24"/>
      <c r="F172" s="24"/>
      <c r="G172" s="26" t="s">
        <v>96</v>
      </c>
      <c r="H172" s="27"/>
    </row>
    <row r="173" spans="1:8" x14ac:dyDescent="0.25">
      <c r="A173" s="31"/>
      <c r="B173" s="54"/>
      <c r="C173" s="24"/>
      <c r="D173" s="24"/>
      <c r="E173" s="24"/>
      <c r="F173" s="24"/>
      <c r="G173" s="10" t="s">
        <v>95</v>
      </c>
      <c r="H173" s="11">
        <v>1</v>
      </c>
    </row>
    <row r="174" spans="1:8" x14ac:dyDescent="0.25">
      <c r="A174" s="31"/>
      <c r="B174" s="54"/>
      <c r="C174" s="24"/>
      <c r="D174" s="24"/>
      <c r="E174" s="24"/>
      <c r="F174" s="24"/>
      <c r="G174" s="10" t="s">
        <v>94</v>
      </c>
      <c r="H174" s="11">
        <v>1</v>
      </c>
    </row>
    <row r="175" spans="1:8" x14ac:dyDescent="0.25">
      <c r="A175" s="31"/>
      <c r="B175" s="54"/>
      <c r="C175" s="24"/>
      <c r="D175" s="24"/>
      <c r="E175" s="24"/>
      <c r="F175" s="24"/>
      <c r="G175" s="10" t="s">
        <v>93</v>
      </c>
      <c r="H175" s="11">
        <v>1</v>
      </c>
    </row>
    <row r="176" spans="1:8" ht="31.5" x14ac:dyDescent="0.25">
      <c r="A176" s="31"/>
      <c r="B176" s="54"/>
      <c r="C176" s="24"/>
      <c r="D176" s="24"/>
      <c r="E176" s="24"/>
      <c r="F176" s="24"/>
      <c r="G176" s="10" t="s">
        <v>92</v>
      </c>
      <c r="H176" s="11">
        <v>1</v>
      </c>
    </row>
    <row r="177" spans="1:8" ht="31.5" x14ac:dyDescent="0.25">
      <c r="A177" s="31"/>
      <c r="B177" s="54"/>
      <c r="C177" s="24"/>
      <c r="D177" s="24"/>
      <c r="E177" s="24"/>
      <c r="F177" s="24"/>
      <c r="G177" s="10" t="s">
        <v>91</v>
      </c>
      <c r="H177" s="11">
        <v>1</v>
      </c>
    </row>
    <row r="178" spans="1:8" ht="31.5" x14ac:dyDescent="0.25">
      <c r="A178" s="31"/>
      <c r="B178" s="54"/>
      <c r="C178" s="24"/>
      <c r="D178" s="24"/>
      <c r="E178" s="24"/>
      <c r="F178" s="24"/>
      <c r="G178" s="10" t="s">
        <v>90</v>
      </c>
      <c r="H178" s="11">
        <v>1</v>
      </c>
    </row>
    <row r="179" spans="1:8" ht="32.25" thickBot="1" x14ac:dyDescent="0.3">
      <c r="A179" s="31"/>
      <c r="B179" s="54"/>
      <c r="C179" s="24"/>
      <c r="D179" s="24"/>
      <c r="E179" s="24"/>
      <c r="F179" s="24"/>
      <c r="G179" s="10" t="s">
        <v>89</v>
      </c>
      <c r="H179" s="11">
        <v>1</v>
      </c>
    </row>
    <row r="180" spans="1:8" x14ac:dyDescent="0.25">
      <c r="A180" s="31"/>
      <c r="B180" s="54"/>
      <c r="C180" s="24"/>
      <c r="D180" s="24"/>
      <c r="E180" s="24"/>
      <c r="F180" s="24"/>
      <c r="G180" s="26" t="s">
        <v>88</v>
      </c>
      <c r="H180" s="27"/>
    </row>
    <row r="181" spans="1:8" ht="31.5" x14ac:dyDescent="0.25">
      <c r="A181" s="31"/>
      <c r="B181" s="54"/>
      <c r="C181" s="24"/>
      <c r="D181" s="24"/>
      <c r="E181" s="24"/>
      <c r="F181" s="24"/>
      <c r="G181" s="10" t="s">
        <v>87</v>
      </c>
      <c r="H181" s="11">
        <v>2</v>
      </c>
    </row>
    <row r="182" spans="1:8" ht="16.5" thickBot="1" x14ac:dyDescent="0.3">
      <c r="A182" s="31"/>
      <c r="B182" s="54"/>
      <c r="C182" s="25"/>
      <c r="D182" s="25"/>
      <c r="E182" s="25"/>
      <c r="F182" s="25"/>
      <c r="G182" s="19" t="s">
        <v>8</v>
      </c>
      <c r="H182" s="21">
        <f>SUM(H171:H171,H173:H179,H181:H181,)</f>
        <v>14</v>
      </c>
    </row>
    <row r="183" spans="1:8" ht="87.75" customHeight="1" thickBot="1" x14ac:dyDescent="0.3">
      <c r="A183" s="32"/>
      <c r="B183" s="55"/>
      <c r="C183" s="56" t="s">
        <v>138</v>
      </c>
      <c r="D183" s="28"/>
      <c r="E183" s="28"/>
      <c r="F183" s="29"/>
      <c r="G183" s="20"/>
      <c r="H183" s="22"/>
    </row>
    <row r="184" spans="1:8" x14ac:dyDescent="0.25">
      <c r="A184" s="30">
        <v>13</v>
      </c>
      <c r="B184" s="53" t="s">
        <v>137</v>
      </c>
      <c r="C184" s="23" t="s">
        <v>136</v>
      </c>
      <c r="D184" s="23" t="s">
        <v>135</v>
      </c>
      <c r="E184" s="23" t="s">
        <v>134</v>
      </c>
      <c r="F184" s="23" t="s">
        <v>133</v>
      </c>
      <c r="G184" s="26" t="s">
        <v>126</v>
      </c>
      <c r="H184" s="27"/>
    </row>
    <row r="185" spans="1:8" ht="31.5" x14ac:dyDescent="0.25">
      <c r="A185" s="31"/>
      <c r="B185" s="54"/>
      <c r="C185" s="24"/>
      <c r="D185" s="24"/>
      <c r="E185" s="24"/>
      <c r="F185" s="24"/>
      <c r="G185" s="10" t="s">
        <v>132</v>
      </c>
      <c r="H185" s="11">
        <v>6</v>
      </c>
    </row>
    <row r="186" spans="1:8" ht="79.5" thickBot="1" x14ac:dyDescent="0.3">
      <c r="A186" s="31"/>
      <c r="B186" s="54"/>
      <c r="C186" s="24"/>
      <c r="D186" s="24"/>
      <c r="E186" s="24"/>
      <c r="F186" s="24"/>
      <c r="G186" s="10" t="s">
        <v>125</v>
      </c>
      <c r="H186" s="11">
        <v>6</v>
      </c>
    </row>
    <row r="187" spans="1:8" x14ac:dyDescent="0.25">
      <c r="A187" s="31"/>
      <c r="B187" s="54"/>
      <c r="C187" s="24"/>
      <c r="D187" s="24"/>
      <c r="E187" s="24"/>
      <c r="F187" s="24"/>
      <c r="G187" s="26" t="s">
        <v>112</v>
      </c>
      <c r="H187" s="27"/>
    </row>
    <row r="188" spans="1:8" x14ac:dyDescent="0.25">
      <c r="A188" s="31"/>
      <c r="B188" s="54"/>
      <c r="C188" s="24"/>
      <c r="D188" s="24"/>
      <c r="E188" s="24"/>
      <c r="F188" s="24"/>
      <c r="G188" s="10" t="s">
        <v>39</v>
      </c>
      <c r="H188" s="11">
        <v>2</v>
      </c>
    </row>
    <row r="189" spans="1:8" ht="31.5" x14ac:dyDescent="0.25">
      <c r="A189" s="31"/>
      <c r="B189" s="54"/>
      <c r="C189" s="24"/>
      <c r="D189" s="24"/>
      <c r="E189" s="24"/>
      <c r="F189" s="24"/>
      <c r="G189" s="10" t="s">
        <v>120</v>
      </c>
      <c r="H189" s="11">
        <v>2</v>
      </c>
    </row>
    <row r="190" spans="1:8" ht="16.5" thickBot="1" x14ac:dyDescent="0.3">
      <c r="A190" s="31"/>
      <c r="B190" s="54"/>
      <c r="C190" s="25"/>
      <c r="D190" s="25"/>
      <c r="E190" s="25"/>
      <c r="F190" s="25"/>
      <c r="G190" s="19" t="s">
        <v>8</v>
      </c>
      <c r="H190" s="21">
        <f>SUM(H185:H186,H188:H189,)</f>
        <v>16</v>
      </c>
    </row>
    <row r="191" spans="1:8" ht="108.75" customHeight="1" thickBot="1" x14ac:dyDescent="0.3">
      <c r="A191" s="32"/>
      <c r="B191" s="55"/>
      <c r="C191" s="56" t="s">
        <v>131</v>
      </c>
      <c r="D191" s="28"/>
      <c r="E191" s="28"/>
      <c r="F191" s="29"/>
      <c r="G191" s="20"/>
      <c r="H191" s="22"/>
    </row>
    <row r="192" spans="1:8" x14ac:dyDescent="0.25">
      <c r="A192" s="30">
        <v>14</v>
      </c>
      <c r="B192" s="53" t="s">
        <v>101</v>
      </c>
      <c r="C192" s="23" t="s">
        <v>130</v>
      </c>
      <c r="D192" s="23" t="s">
        <v>129</v>
      </c>
      <c r="E192" s="23" t="s">
        <v>128</v>
      </c>
      <c r="F192" s="23" t="s">
        <v>127</v>
      </c>
      <c r="G192" s="26" t="s">
        <v>126</v>
      </c>
      <c r="H192" s="27"/>
    </row>
    <row r="193" spans="1:8" ht="78.75" x14ac:dyDescent="0.25">
      <c r="A193" s="31"/>
      <c r="B193" s="54"/>
      <c r="C193" s="24"/>
      <c r="D193" s="24"/>
      <c r="E193" s="24"/>
      <c r="F193" s="24"/>
      <c r="G193" s="10" t="s">
        <v>125</v>
      </c>
      <c r="H193" s="11">
        <v>5</v>
      </c>
    </row>
    <row r="194" spans="1:8" ht="31.5" x14ac:dyDescent="0.25">
      <c r="A194" s="31"/>
      <c r="B194" s="54"/>
      <c r="C194" s="24"/>
      <c r="D194" s="24"/>
      <c r="E194" s="24"/>
      <c r="F194" s="24"/>
      <c r="G194" s="10" t="s">
        <v>124</v>
      </c>
      <c r="H194" s="11">
        <v>15</v>
      </c>
    </row>
    <row r="195" spans="1:8" ht="16.5" thickBot="1" x14ac:dyDescent="0.3">
      <c r="A195" s="31"/>
      <c r="B195" s="54"/>
      <c r="C195" s="25"/>
      <c r="D195" s="25"/>
      <c r="E195" s="25"/>
      <c r="F195" s="25"/>
      <c r="G195" s="19" t="s">
        <v>8</v>
      </c>
      <c r="H195" s="21">
        <f>SUM(H193:H194,)</f>
        <v>20</v>
      </c>
    </row>
    <row r="196" spans="1:8" ht="133.5" customHeight="1" thickBot="1" x14ac:dyDescent="0.3">
      <c r="A196" s="32"/>
      <c r="B196" s="55"/>
      <c r="C196" s="56" t="s">
        <v>123</v>
      </c>
      <c r="D196" s="28"/>
      <c r="E196" s="28"/>
      <c r="F196" s="29"/>
      <c r="G196" s="20"/>
      <c r="H196" s="22"/>
    </row>
    <row r="197" spans="1:8" x14ac:dyDescent="0.25">
      <c r="A197" s="30">
        <v>15</v>
      </c>
      <c r="B197" s="53" t="s">
        <v>118</v>
      </c>
      <c r="C197" s="23" t="s">
        <v>122</v>
      </c>
      <c r="D197" s="23" t="s">
        <v>121</v>
      </c>
      <c r="E197" s="23" t="s">
        <v>115</v>
      </c>
      <c r="F197" s="23" t="s">
        <v>114</v>
      </c>
      <c r="G197" s="26" t="s">
        <v>112</v>
      </c>
      <c r="H197" s="27"/>
    </row>
    <row r="198" spans="1:8" ht="32.25" thickBot="1" x14ac:dyDescent="0.3">
      <c r="A198" s="31"/>
      <c r="B198" s="54"/>
      <c r="C198" s="24"/>
      <c r="D198" s="24"/>
      <c r="E198" s="24"/>
      <c r="F198" s="24"/>
      <c r="G198" s="10" t="s">
        <v>120</v>
      </c>
      <c r="H198" s="11">
        <v>10</v>
      </c>
    </row>
    <row r="199" spans="1:8" x14ac:dyDescent="0.25">
      <c r="A199" s="31"/>
      <c r="B199" s="54"/>
      <c r="C199" s="24"/>
      <c r="D199" s="24"/>
      <c r="E199" s="24"/>
      <c r="F199" s="24"/>
      <c r="G199" s="26" t="s">
        <v>104</v>
      </c>
      <c r="H199" s="27"/>
    </row>
    <row r="200" spans="1:8" x14ac:dyDescent="0.25">
      <c r="A200" s="31"/>
      <c r="B200" s="54"/>
      <c r="C200" s="24"/>
      <c r="D200" s="24"/>
      <c r="E200" s="24"/>
      <c r="F200" s="24"/>
      <c r="G200" s="10" t="s">
        <v>103</v>
      </c>
      <c r="H200" s="11">
        <v>2</v>
      </c>
    </row>
    <row r="201" spans="1:8" ht="122.25" customHeight="1" thickBot="1" x14ac:dyDescent="0.3">
      <c r="A201" s="31"/>
      <c r="B201" s="54"/>
      <c r="C201" s="25"/>
      <c r="D201" s="25"/>
      <c r="E201" s="25"/>
      <c r="F201" s="25"/>
      <c r="G201" s="19" t="s">
        <v>8</v>
      </c>
      <c r="H201" s="21">
        <f>SUM(H198:H198,H200:H200,)</f>
        <v>12</v>
      </c>
    </row>
    <row r="202" spans="1:8" ht="102.75" customHeight="1" thickBot="1" x14ac:dyDescent="0.3">
      <c r="A202" s="32"/>
      <c r="B202" s="55"/>
      <c r="C202" s="56" t="s">
        <v>119</v>
      </c>
      <c r="D202" s="28"/>
      <c r="E202" s="28"/>
      <c r="F202" s="29"/>
      <c r="G202" s="20"/>
      <c r="H202" s="22"/>
    </row>
    <row r="203" spans="1:8" x14ac:dyDescent="0.25">
      <c r="A203" s="30">
        <v>16</v>
      </c>
      <c r="B203" s="53" t="s">
        <v>118</v>
      </c>
      <c r="C203" s="23" t="s">
        <v>117</v>
      </c>
      <c r="D203" s="23" t="s">
        <v>116</v>
      </c>
      <c r="E203" s="23" t="s">
        <v>115</v>
      </c>
      <c r="F203" s="23" t="s">
        <v>114</v>
      </c>
      <c r="G203" s="26" t="s">
        <v>96</v>
      </c>
      <c r="H203" s="27"/>
    </row>
    <row r="204" spans="1:8" x14ac:dyDescent="0.25">
      <c r="A204" s="31"/>
      <c r="B204" s="54"/>
      <c r="C204" s="24"/>
      <c r="D204" s="24"/>
      <c r="E204" s="24"/>
      <c r="F204" s="24"/>
      <c r="G204" s="10" t="s">
        <v>113</v>
      </c>
      <c r="H204" s="11">
        <v>5</v>
      </c>
    </row>
    <row r="205" spans="1:8" x14ac:dyDescent="0.25">
      <c r="A205" s="31"/>
      <c r="B205" s="54"/>
      <c r="C205" s="24"/>
      <c r="D205" s="24"/>
      <c r="E205" s="24"/>
      <c r="F205" s="24"/>
      <c r="G205" s="10" t="s">
        <v>95</v>
      </c>
      <c r="H205" s="11">
        <v>6</v>
      </c>
    </row>
    <row r="206" spans="1:8" x14ac:dyDescent="0.25">
      <c r="A206" s="31"/>
      <c r="B206" s="54"/>
      <c r="C206" s="24"/>
      <c r="D206" s="24"/>
      <c r="E206" s="24"/>
      <c r="F206" s="24"/>
      <c r="G206" s="10" t="s">
        <v>94</v>
      </c>
      <c r="H206" s="11">
        <v>6</v>
      </c>
    </row>
    <row r="207" spans="1:8" x14ac:dyDescent="0.25">
      <c r="A207" s="31"/>
      <c r="B207" s="54"/>
      <c r="C207" s="24"/>
      <c r="D207" s="24"/>
      <c r="E207" s="24"/>
      <c r="F207" s="24"/>
      <c r="G207" s="10" t="s">
        <v>93</v>
      </c>
      <c r="H207" s="11">
        <v>6</v>
      </c>
    </row>
    <row r="208" spans="1:8" ht="31.5" x14ac:dyDescent="0.25">
      <c r="A208" s="31"/>
      <c r="B208" s="54"/>
      <c r="C208" s="24"/>
      <c r="D208" s="24"/>
      <c r="E208" s="24"/>
      <c r="F208" s="24"/>
      <c r="G208" s="10" t="s">
        <v>92</v>
      </c>
      <c r="H208" s="11">
        <v>6</v>
      </c>
    </row>
    <row r="209" spans="1:8" ht="32.25" thickBot="1" x14ac:dyDescent="0.3">
      <c r="A209" s="31"/>
      <c r="B209" s="54"/>
      <c r="C209" s="24"/>
      <c r="D209" s="24"/>
      <c r="E209" s="24"/>
      <c r="F209" s="24"/>
      <c r="G209" s="10" t="s">
        <v>91</v>
      </c>
      <c r="H209" s="11">
        <v>6</v>
      </c>
    </row>
    <row r="210" spans="1:8" x14ac:dyDescent="0.25">
      <c r="A210" s="31"/>
      <c r="B210" s="54"/>
      <c r="C210" s="24"/>
      <c r="D210" s="24"/>
      <c r="E210" s="24"/>
      <c r="F210" s="24"/>
      <c r="G210" s="26" t="s">
        <v>88</v>
      </c>
      <c r="H210" s="27"/>
    </row>
    <row r="211" spans="1:8" ht="32.25" thickBot="1" x14ac:dyDescent="0.3">
      <c r="A211" s="31"/>
      <c r="B211" s="54"/>
      <c r="C211" s="24"/>
      <c r="D211" s="24"/>
      <c r="E211" s="24"/>
      <c r="F211" s="24"/>
      <c r="G211" s="10" t="s">
        <v>87</v>
      </c>
      <c r="H211" s="11">
        <v>10</v>
      </c>
    </row>
    <row r="212" spans="1:8" x14ac:dyDescent="0.25">
      <c r="A212" s="31"/>
      <c r="B212" s="54"/>
      <c r="C212" s="24"/>
      <c r="D212" s="24"/>
      <c r="E212" s="24"/>
      <c r="F212" s="24"/>
      <c r="G212" s="26" t="s">
        <v>112</v>
      </c>
      <c r="H212" s="27"/>
    </row>
    <row r="213" spans="1:8" x14ac:dyDescent="0.25">
      <c r="A213" s="31"/>
      <c r="B213" s="54"/>
      <c r="C213" s="24"/>
      <c r="D213" s="24"/>
      <c r="E213" s="24"/>
      <c r="F213" s="24"/>
      <c r="G213" s="10" t="s">
        <v>39</v>
      </c>
      <c r="H213" s="11">
        <v>3</v>
      </c>
    </row>
    <row r="214" spans="1:8" ht="16.5" thickBot="1" x14ac:dyDescent="0.3">
      <c r="A214" s="31"/>
      <c r="B214" s="54"/>
      <c r="C214" s="25"/>
      <c r="D214" s="25"/>
      <c r="E214" s="25"/>
      <c r="F214" s="25"/>
      <c r="G214" s="19" t="s">
        <v>8</v>
      </c>
      <c r="H214" s="21">
        <f>SUM(H204:H209,H211,H213)</f>
        <v>48</v>
      </c>
    </row>
    <row r="215" spans="1:8" ht="118.5" customHeight="1" thickBot="1" x14ac:dyDescent="0.3">
      <c r="A215" s="32"/>
      <c r="B215" s="55"/>
      <c r="C215" s="56" t="s">
        <v>111</v>
      </c>
      <c r="D215" s="28"/>
      <c r="E215" s="28"/>
      <c r="F215" s="29"/>
      <c r="G215" s="20"/>
      <c r="H215" s="22"/>
    </row>
    <row r="216" spans="1:8" x14ac:dyDescent="0.25">
      <c r="A216" s="30">
        <v>17</v>
      </c>
      <c r="B216" s="53" t="s">
        <v>110</v>
      </c>
      <c r="C216" s="23" t="s">
        <v>109</v>
      </c>
      <c r="D216" s="23" t="s">
        <v>108</v>
      </c>
      <c r="E216" s="23" t="s">
        <v>107</v>
      </c>
      <c r="F216" s="23" t="s">
        <v>106</v>
      </c>
      <c r="G216" s="26" t="s">
        <v>96</v>
      </c>
      <c r="H216" s="27"/>
    </row>
    <row r="217" spans="1:8" ht="31.5" x14ac:dyDescent="0.25">
      <c r="A217" s="31"/>
      <c r="B217" s="54"/>
      <c r="C217" s="24"/>
      <c r="D217" s="24"/>
      <c r="E217" s="24"/>
      <c r="F217" s="24"/>
      <c r="G217" s="10" t="s">
        <v>92</v>
      </c>
      <c r="H217" s="11">
        <v>5</v>
      </c>
    </row>
    <row r="218" spans="1:8" ht="31.5" x14ac:dyDescent="0.25">
      <c r="A218" s="31"/>
      <c r="B218" s="54"/>
      <c r="C218" s="24"/>
      <c r="D218" s="24"/>
      <c r="E218" s="24"/>
      <c r="F218" s="24"/>
      <c r="G218" s="10" t="s">
        <v>91</v>
      </c>
      <c r="H218" s="11">
        <v>5</v>
      </c>
    </row>
    <row r="219" spans="1:8" ht="31.5" x14ac:dyDescent="0.25">
      <c r="A219" s="31"/>
      <c r="B219" s="54"/>
      <c r="C219" s="24"/>
      <c r="D219" s="24"/>
      <c r="E219" s="24"/>
      <c r="F219" s="24"/>
      <c r="G219" s="10" t="s">
        <v>90</v>
      </c>
      <c r="H219" s="11">
        <v>5</v>
      </c>
    </row>
    <row r="220" spans="1:8" ht="31.5" x14ac:dyDescent="0.25">
      <c r="A220" s="31"/>
      <c r="B220" s="54"/>
      <c r="C220" s="24"/>
      <c r="D220" s="24"/>
      <c r="E220" s="24"/>
      <c r="F220" s="24"/>
      <c r="G220" s="10" t="s">
        <v>89</v>
      </c>
      <c r="H220" s="11">
        <v>5</v>
      </c>
    </row>
    <row r="221" spans="1:8" ht="32.25" thickBot="1" x14ac:dyDescent="0.3">
      <c r="A221" s="31"/>
      <c r="B221" s="54"/>
      <c r="C221" s="24"/>
      <c r="D221" s="24"/>
      <c r="E221" s="24"/>
      <c r="F221" s="24"/>
      <c r="G221" s="10" t="s">
        <v>105</v>
      </c>
      <c r="H221" s="11">
        <v>5</v>
      </c>
    </row>
    <row r="222" spans="1:8" x14ac:dyDescent="0.25">
      <c r="A222" s="31"/>
      <c r="B222" s="54"/>
      <c r="C222" s="24"/>
      <c r="D222" s="24"/>
      <c r="E222" s="24"/>
      <c r="F222" s="24"/>
      <c r="G222" s="26" t="s">
        <v>104</v>
      </c>
      <c r="H222" s="27"/>
    </row>
    <row r="223" spans="1:8" x14ac:dyDescent="0.25">
      <c r="A223" s="31"/>
      <c r="B223" s="54"/>
      <c r="C223" s="24"/>
      <c r="D223" s="24"/>
      <c r="E223" s="24"/>
      <c r="F223" s="24"/>
      <c r="G223" s="10" t="s">
        <v>103</v>
      </c>
      <c r="H223" s="11">
        <v>8</v>
      </c>
    </row>
    <row r="224" spans="1:8" ht="16.5" thickBot="1" x14ac:dyDescent="0.3">
      <c r="A224" s="31"/>
      <c r="B224" s="54"/>
      <c r="C224" s="25"/>
      <c r="D224" s="25"/>
      <c r="E224" s="25"/>
      <c r="F224" s="25"/>
      <c r="G224" s="19" t="s">
        <v>8</v>
      </c>
      <c r="H224" s="21">
        <f>SUM(H217:H221,H223:H223)</f>
        <v>33</v>
      </c>
    </row>
    <row r="225" spans="1:9" ht="96" customHeight="1" thickBot="1" x14ac:dyDescent="0.3">
      <c r="A225" s="32"/>
      <c r="B225" s="55"/>
      <c r="C225" s="56" t="s">
        <v>102</v>
      </c>
      <c r="D225" s="28"/>
      <c r="E225" s="28"/>
      <c r="F225" s="29"/>
      <c r="G225" s="20"/>
      <c r="H225" s="22"/>
    </row>
    <row r="226" spans="1:9" x14ac:dyDescent="0.25">
      <c r="A226" s="30">
        <v>18</v>
      </c>
      <c r="B226" s="53" t="s">
        <v>101</v>
      </c>
      <c r="C226" s="23" t="s">
        <v>100</v>
      </c>
      <c r="D226" s="23" t="s">
        <v>99</v>
      </c>
      <c r="E226" s="23" t="s">
        <v>98</v>
      </c>
      <c r="F226" s="23" t="s">
        <v>97</v>
      </c>
      <c r="G226" s="26" t="s">
        <v>96</v>
      </c>
      <c r="H226" s="27"/>
    </row>
    <row r="227" spans="1:9" x14ac:dyDescent="0.25">
      <c r="A227" s="31"/>
      <c r="B227" s="54"/>
      <c r="C227" s="24"/>
      <c r="D227" s="24"/>
      <c r="E227" s="24"/>
      <c r="F227" s="24"/>
      <c r="G227" s="10" t="s">
        <v>95</v>
      </c>
      <c r="H227" s="11">
        <v>3</v>
      </c>
    </row>
    <row r="228" spans="1:9" x14ac:dyDescent="0.25">
      <c r="A228" s="31"/>
      <c r="B228" s="54"/>
      <c r="C228" s="24"/>
      <c r="D228" s="24"/>
      <c r="E228" s="24"/>
      <c r="F228" s="24"/>
      <c r="G228" s="10" t="s">
        <v>94</v>
      </c>
      <c r="H228" s="11">
        <v>3</v>
      </c>
    </row>
    <row r="229" spans="1:9" x14ac:dyDescent="0.25">
      <c r="A229" s="31"/>
      <c r="B229" s="54"/>
      <c r="C229" s="24"/>
      <c r="D229" s="24"/>
      <c r="E229" s="24"/>
      <c r="F229" s="24"/>
      <c r="G229" s="10" t="s">
        <v>93</v>
      </c>
      <c r="H229" s="11">
        <v>3</v>
      </c>
    </row>
    <row r="230" spans="1:9" ht="31.5" x14ac:dyDescent="0.25">
      <c r="A230" s="31"/>
      <c r="B230" s="54"/>
      <c r="C230" s="24"/>
      <c r="D230" s="24"/>
      <c r="E230" s="24"/>
      <c r="F230" s="24"/>
      <c r="G230" s="10" t="s">
        <v>92</v>
      </c>
      <c r="H230" s="11">
        <v>3</v>
      </c>
    </row>
    <row r="231" spans="1:9" ht="31.5" x14ac:dyDescent="0.25">
      <c r="A231" s="31"/>
      <c r="B231" s="54"/>
      <c r="C231" s="24"/>
      <c r="D231" s="24"/>
      <c r="E231" s="24"/>
      <c r="F231" s="24"/>
      <c r="G231" s="10" t="s">
        <v>91</v>
      </c>
      <c r="H231" s="11">
        <v>3</v>
      </c>
    </row>
    <row r="232" spans="1:9" ht="31.5" x14ac:dyDescent="0.25">
      <c r="A232" s="31"/>
      <c r="B232" s="54"/>
      <c r="C232" s="24"/>
      <c r="D232" s="24"/>
      <c r="E232" s="24"/>
      <c r="F232" s="24"/>
      <c r="G232" s="10" t="s">
        <v>90</v>
      </c>
      <c r="H232" s="11">
        <v>3</v>
      </c>
    </row>
    <row r="233" spans="1:9" ht="32.25" thickBot="1" x14ac:dyDescent="0.3">
      <c r="A233" s="31"/>
      <c r="B233" s="54"/>
      <c r="C233" s="24"/>
      <c r="D233" s="24"/>
      <c r="E233" s="24"/>
      <c r="F233" s="24"/>
      <c r="G233" s="10" t="s">
        <v>89</v>
      </c>
      <c r="H233" s="11">
        <v>3</v>
      </c>
    </row>
    <row r="234" spans="1:9" x14ac:dyDescent="0.25">
      <c r="A234" s="31"/>
      <c r="B234" s="54"/>
      <c r="C234" s="24"/>
      <c r="D234" s="24"/>
      <c r="E234" s="24"/>
      <c r="F234" s="24"/>
      <c r="G234" s="26" t="s">
        <v>88</v>
      </c>
      <c r="H234" s="27"/>
    </row>
    <row r="235" spans="1:9" ht="31.5" x14ac:dyDescent="0.25">
      <c r="A235" s="31"/>
      <c r="B235" s="54"/>
      <c r="C235" s="24"/>
      <c r="D235" s="24"/>
      <c r="E235" s="24"/>
      <c r="F235" s="24"/>
      <c r="G235" s="10" t="s">
        <v>87</v>
      </c>
      <c r="H235" s="11">
        <v>3</v>
      </c>
    </row>
    <row r="236" spans="1:9" ht="16.5" thickBot="1" x14ac:dyDescent="0.3">
      <c r="A236" s="31"/>
      <c r="B236" s="54"/>
      <c r="C236" s="25"/>
      <c r="D236" s="25"/>
      <c r="E236" s="25"/>
      <c r="F236" s="25"/>
      <c r="G236" s="19" t="s">
        <v>8</v>
      </c>
      <c r="H236" s="21">
        <f>SUM(H227:H233,H235:H235,)</f>
        <v>24</v>
      </c>
    </row>
    <row r="237" spans="1:9" ht="126.75" customHeight="1" thickBot="1" x14ac:dyDescent="0.3">
      <c r="A237" s="32"/>
      <c r="B237" s="55"/>
      <c r="C237" s="56" t="s">
        <v>86</v>
      </c>
      <c r="D237" s="28"/>
      <c r="E237" s="28"/>
      <c r="F237" s="29"/>
      <c r="G237" s="20"/>
      <c r="H237" s="22"/>
    </row>
    <row r="238" spans="1:9" x14ac:dyDescent="0.25">
      <c r="A238" s="47" t="s">
        <v>85</v>
      </c>
      <c r="B238" s="33"/>
      <c r="C238" s="50"/>
      <c r="D238" s="50"/>
      <c r="E238" s="50"/>
      <c r="F238" s="50"/>
      <c r="G238" s="26" t="s">
        <v>84</v>
      </c>
      <c r="H238" s="27"/>
    </row>
    <row r="239" spans="1:9" ht="31.5" x14ac:dyDescent="0.25">
      <c r="A239" s="48"/>
      <c r="B239" s="34"/>
      <c r="C239" s="51"/>
      <c r="D239" s="51"/>
      <c r="E239" s="51"/>
      <c r="F239" s="51"/>
      <c r="G239" s="10" t="s">
        <v>83</v>
      </c>
      <c r="H239" s="11">
        <v>10</v>
      </c>
      <c r="I239" s="16"/>
    </row>
    <row r="240" spans="1:9" x14ac:dyDescent="0.25">
      <c r="A240" s="48"/>
      <c r="B240" s="34"/>
      <c r="C240" s="51"/>
      <c r="D240" s="51"/>
      <c r="E240" s="51"/>
      <c r="F240" s="51"/>
      <c r="G240" s="10" t="s">
        <v>82</v>
      </c>
      <c r="H240" s="11">
        <v>10</v>
      </c>
      <c r="I240" s="16"/>
    </row>
    <row r="241" spans="1:9" ht="31.5" x14ac:dyDescent="0.25">
      <c r="A241" s="48"/>
      <c r="B241" s="34"/>
      <c r="C241" s="51"/>
      <c r="D241" s="51"/>
      <c r="E241" s="51"/>
      <c r="F241" s="51"/>
      <c r="G241" s="10" t="s">
        <v>81</v>
      </c>
      <c r="H241" s="11">
        <v>20</v>
      </c>
      <c r="I241" s="16"/>
    </row>
    <row r="242" spans="1:9" ht="16.5" thickBot="1" x14ac:dyDescent="0.3">
      <c r="A242" s="48"/>
      <c r="B242" s="34"/>
      <c r="C242" s="52"/>
      <c r="D242" s="52"/>
      <c r="E242" s="52"/>
      <c r="F242" s="52"/>
      <c r="G242" s="19" t="s">
        <v>8</v>
      </c>
      <c r="H242" s="21">
        <f>SUM(H239:H241)</f>
        <v>40</v>
      </c>
    </row>
    <row r="243" spans="1:9" ht="69" customHeight="1" thickBot="1" x14ac:dyDescent="0.3">
      <c r="A243" s="49"/>
      <c r="B243" s="35"/>
      <c r="C243" s="28" t="s">
        <v>218</v>
      </c>
      <c r="D243" s="28"/>
      <c r="E243" s="28"/>
      <c r="F243" s="29"/>
      <c r="G243" s="20"/>
      <c r="H243" s="22"/>
    </row>
    <row r="244" spans="1:9" ht="16.5" thickBot="1" x14ac:dyDescent="0.3">
      <c r="A244" s="57" t="s">
        <v>80</v>
      </c>
      <c r="B244" s="58"/>
      <c r="C244" s="58"/>
      <c r="D244" s="58"/>
      <c r="E244" s="59"/>
      <c r="F244" s="44">
        <f>SUM(H9,H24,H35,H58,H86,H109,H130,H141,H153,H158,H168,H182,H190,H195,H201,H214,H224,H236,H242)</f>
        <v>1519</v>
      </c>
      <c r="G244" s="45"/>
      <c r="H244" s="46"/>
    </row>
    <row r="245" spans="1:9" ht="252" customHeight="1" thickBot="1" x14ac:dyDescent="0.3">
      <c r="A245" s="36" t="s">
        <v>9</v>
      </c>
      <c r="B245" s="37"/>
      <c r="C245" s="38" t="s">
        <v>79</v>
      </c>
      <c r="D245" s="39"/>
      <c r="E245" s="39"/>
      <c r="F245" s="40"/>
      <c r="G245" s="12" t="s">
        <v>78</v>
      </c>
      <c r="H245" s="13" t="s">
        <v>77</v>
      </c>
    </row>
    <row r="246" spans="1:9" ht="252" customHeight="1" thickBot="1" x14ac:dyDescent="0.3">
      <c r="A246" s="36" t="s">
        <v>9</v>
      </c>
      <c r="B246" s="37"/>
      <c r="C246" s="38" t="s">
        <v>76</v>
      </c>
      <c r="D246" s="39"/>
      <c r="E246" s="39"/>
      <c r="F246" s="40"/>
      <c r="G246" s="12" t="s">
        <v>75</v>
      </c>
      <c r="H246" s="13" t="s">
        <v>74</v>
      </c>
    </row>
    <row r="247" spans="1:9" ht="267" customHeight="1" thickBot="1" x14ac:dyDescent="0.3">
      <c r="A247" s="36" t="s">
        <v>9</v>
      </c>
      <c r="B247" s="37"/>
      <c r="C247" s="38" t="s">
        <v>73</v>
      </c>
      <c r="D247" s="39"/>
      <c r="E247" s="39"/>
      <c r="F247" s="40"/>
      <c r="G247" s="15" t="s">
        <v>72</v>
      </c>
      <c r="H247" s="14" t="s">
        <v>71</v>
      </c>
    </row>
  </sheetData>
  <sheetProtection algorithmName="SHA-512" hashValue="ar/ur9WmjXV5oyvx5OhQ4DQYSnlbqOozPuePkZg5NDvz2CD11YrDmORsqhcQ7DZtFr1dp2SphtIM7MZj068G7w==" saltValue="1XCPjFmSNGdoOUB1lY9d/w==" spinCount="100000" sheet="1" formatCells="0" formatColumns="0" formatRows="0" insertColumns="0" insertRows="0" insertHyperlinks="0" sort="0" autoFilter="0"/>
  <autoFilter ref="A1:H583" xr:uid="{9935AF2A-4D8B-4F1A-85F3-AE774492B6F5}"/>
  <mergeCells count="238">
    <mergeCell ref="B226:B237"/>
    <mergeCell ref="G226:H226"/>
    <mergeCell ref="G234:H234"/>
    <mergeCell ref="G236:G237"/>
    <mergeCell ref="D160:D168"/>
    <mergeCell ref="E160:E168"/>
    <mergeCell ref="F160:F168"/>
    <mergeCell ref="C170:C182"/>
    <mergeCell ref="D170:D182"/>
    <mergeCell ref="E170:E182"/>
    <mergeCell ref="F170:F182"/>
    <mergeCell ref="C197:C201"/>
    <mergeCell ref="D197:D201"/>
    <mergeCell ref="E197:E201"/>
    <mergeCell ref="F197:F201"/>
    <mergeCell ref="C191:F191"/>
    <mergeCell ref="C160:C168"/>
    <mergeCell ref="C184:C190"/>
    <mergeCell ref="D184:D190"/>
    <mergeCell ref="E184:E190"/>
    <mergeCell ref="F184:F190"/>
    <mergeCell ref="C192:C195"/>
    <mergeCell ref="D192:D195"/>
    <mergeCell ref="E192:E195"/>
    <mergeCell ref="A247:B247"/>
    <mergeCell ref="C247:F247"/>
    <mergeCell ref="A244:E244"/>
    <mergeCell ref="F244:H244"/>
    <mergeCell ref="A245:B245"/>
    <mergeCell ref="B216:B225"/>
    <mergeCell ref="G216:H216"/>
    <mergeCell ref="G222:H222"/>
    <mergeCell ref="G212:H212"/>
    <mergeCell ref="C203:C214"/>
    <mergeCell ref="C216:C224"/>
    <mergeCell ref="D216:D224"/>
    <mergeCell ref="E216:E224"/>
    <mergeCell ref="F216:F224"/>
    <mergeCell ref="H236:H237"/>
    <mergeCell ref="C237:F237"/>
    <mergeCell ref="D203:D214"/>
    <mergeCell ref="E203:E214"/>
    <mergeCell ref="F203:F214"/>
    <mergeCell ref="G224:G225"/>
    <mergeCell ref="H214:H215"/>
    <mergeCell ref="C215:F215"/>
    <mergeCell ref="C226:C236"/>
    <mergeCell ref="D226:D236"/>
    <mergeCell ref="H35:H36"/>
    <mergeCell ref="C36:F36"/>
    <mergeCell ref="E26:E35"/>
    <mergeCell ref="C26:C35"/>
    <mergeCell ref="D26:D35"/>
    <mergeCell ref="F26:F35"/>
    <mergeCell ref="A246:B246"/>
    <mergeCell ref="C246:F246"/>
    <mergeCell ref="B203:B215"/>
    <mergeCell ref="G203:H203"/>
    <mergeCell ref="B26:B36"/>
    <mergeCell ref="G26:H26"/>
    <mergeCell ref="G28:H28"/>
    <mergeCell ref="G31:H31"/>
    <mergeCell ref="G33:H33"/>
    <mergeCell ref="G35:G36"/>
    <mergeCell ref="C245:F245"/>
    <mergeCell ref="H224:H225"/>
    <mergeCell ref="C225:F225"/>
    <mergeCell ref="B197:B202"/>
    <mergeCell ref="G197:H197"/>
    <mergeCell ref="G199:H199"/>
    <mergeCell ref="G201:G202"/>
    <mergeCell ref="H201:H202"/>
    <mergeCell ref="G2:H2"/>
    <mergeCell ref="G4:H4"/>
    <mergeCell ref="G7:H7"/>
    <mergeCell ref="G9:G10"/>
    <mergeCell ref="H9:H10"/>
    <mergeCell ref="C10:F10"/>
    <mergeCell ref="B11:B25"/>
    <mergeCell ref="G11:H11"/>
    <mergeCell ref="G13:H13"/>
    <mergeCell ref="G16:H16"/>
    <mergeCell ref="G19:H19"/>
    <mergeCell ref="G22:H22"/>
    <mergeCell ref="G24:G25"/>
    <mergeCell ref="H24:H25"/>
    <mergeCell ref="C25:F25"/>
    <mergeCell ref="E11:E24"/>
    <mergeCell ref="D2:D9"/>
    <mergeCell ref="E2:E9"/>
    <mergeCell ref="F2:F9"/>
    <mergeCell ref="A192:A196"/>
    <mergeCell ref="A197:A202"/>
    <mergeCell ref="A111:A131"/>
    <mergeCell ref="A132:A142"/>
    <mergeCell ref="A143:A154"/>
    <mergeCell ref="A155:A159"/>
    <mergeCell ref="C11:C24"/>
    <mergeCell ref="D11:D24"/>
    <mergeCell ref="F11:F24"/>
    <mergeCell ref="B2:B10"/>
    <mergeCell ref="B37:B59"/>
    <mergeCell ref="C59:F59"/>
    <mergeCell ref="E37:E58"/>
    <mergeCell ref="C202:F202"/>
    <mergeCell ref="B192:B196"/>
    <mergeCell ref="C196:F196"/>
    <mergeCell ref="C155:C158"/>
    <mergeCell ref="D155:D158"/>
    <mergeCell ref="E155:E158"/>
    <mergeCell ref="F155:F158"/>
    <mergeCell ref="F192:F195"/>
    <mergeCell ref="A2:A10"/>
    <mergeCell ref="A11:A25"/>
    <mergeCell ref="A26:A36"/>
    <mergeCell ref="A160:A169"/>
    <mergeCell ref="A170:A183"/>
    <mergeCell ref="A37:A59"/>
    <mergeCell ref="A60:A87"/>
    <mergeCell ref="A88:A110"/>
    <mergeCell ref="C2:C9"/>
    <mergeCell ref="H86:H87"/>
    <mergeCell ref="C87:F87"/>
    <mergeCell ref="E60:E86"/>
    <mergeCell ref="C60:C86"/>
    <mergeCell ref="D60:D86"/>
    <mergeCell ref="F60:F86"/>
    <mergeCell ref="A184:A191"/>
    <mergeCell ref="C37:C58"/>
    <mergeCell ref="D37:D58"/>
    <mergeCell ref="F37:F58"/>
    <mergeCell ref="B60:B87"/>
    <mergeCell ref="G60:H60"/>
    <mergeCell ref="G70:H70"/>
    <mergeCell ref="G81:H81"/>
    <mergeCell ref="G84:H84"/>
    <mergeCell ref="G86:G87"/>
    <mergeCell ref="G37:H37"/>
    <mergeCell ref="G41:H41"/>
    <mergeCell ref="G45:H45"/>
    <mergeCell ref="G56:H56"/>
    <mergeCell ref="G58:G59"/>
    <mergeCell ref="H58:H59"/>
    <mergeCell ref="B111:B131"/>
    <mergeCell ref="G111:H111"/>
    <mergeCell ref="G117:H117"/>
    <mergeCell ref="G119:H119"/>
    <mergeCell ref="G122:H122"/>
    <mergeCell ref="G128:H128"/>
    <mergeCell ref="B88:B110"/>
    <mergeCell ref="G88:H88"/>
    <mergeCell ref="G93:H93"/>
    <mergeCell ref="G95:H95"/>
    <mergeCell ref="G101:H101"/>
    <mergeCell ref="G104:H104"/>
    <mergeCell ref="G107:H107"/>
    <mergeCell ref="G109:G110"/>
    <mergeCell ref="H109:H110"/>
    <mergeCell ref="C110:F110"/>
    <mergeCell ref="G130:G131"/>
    <mergeCell ref="H130:H131"/>
    <mergeCell ref="C131:F131"/>
    <mergeCell ref="E111:E130"/>
    <mergeCell ref="C111:C130"/>
    <mergeCell ref="D111:D130"/>
    <mergeCell ref="F111:F130"/>
    <mergeCell ref="E88:E109"/>
    <mergeCell ref="C88:C109"/>
    <mergeCell ref="D88:D109"/>
    <mergeCell ref="F88:F109"/>
    <mergeCell ref="G143:H143"/>
    <mergeCell ref="G146:H146"/>
    <mergeCell ref="G148:H148"/>
    <mergeCell ref="G150:H150"/>
    <mergeCell ref="G153:G154"/>
    <mergeCell ref="H153:H154"/>
    <mergeCell ref="C154:F154"/>
    <mergeCell ref="B132:B142"/>
    <mergeCell ref="G132:H132"/>
    <mergeCell ref="G135:H135"/>
    <mergeCell ref="G137:H137"/>
    <mergeCell ref="G139:H139"/>
    <mergeCell ref="G141:G142"/>
    <mergeCell ref="H141:H142"/>
    <mergeCell ref="C142:F142"/>
    <mergeCell ref="C132:C141"/>
    <mergeCell ref="D132:D141"/>
    <mergeCell ref="C143:C153"/>
    <mergeCell ref="D143:D153"/>
    <mergeCell ref="E143:E153"/>
    <mergeCell ref="F143:F153"/>
    <mergeCell ref="B155:B159"/>
    <mergeCell ref="B160:B169"/>
    <mergeCell ref="C169:F169"/>
    <mergeCell ref="E132:E141"/>
    <mergeCell ref="F132:F141"/>
    <mergeCell ref="B143:B154"/>
    <mergeCell ref="B170:B183"/>
    <mergeCell ref="G170:H170"/>
    <mergeCell ref="G172:H172"/>
    <mergeCell ref="G180:H180"/>
    <mergeCell ref="G182:G183"/>
    <mergeCell ref="H182:H183"/>
    <mergeCell ref="C183:F183"/>
    <mergeCell ref="B184:B191"/>
    <mergeCell ref="G155:H155"/>
    <mergeCell ref="G158:G159"/>
    <mergeCell ref="H158:H159"/>
    <mergeCell ref="C159:F159"/>
    <mergeCell ref="G160:H160"/>
    <mergeCell ref="G162:H162"/>
    <mergeCell ref="G166:H166"/>
    <mergeCell ref="G168:G169"/>
    <mergeCell ref="H168:H169"/>
    <mergeCell ref="A238:A243"/>
    <mergeCell ref="B238:B243"/>
    <mergeCell ref="C238:C242"/>
    <mergeCell ref="D238:D242"/>
    <mergeCell ref="E238:E242"/>
    <mergeCell ref="F238:F242"/>
    <mergeCell ref="G184:H184"/>
    <mergeCell ref="G187:H187"/>
    <mergeCell ref="G190:G191"/>
    <mergeCell ref="H190:H191"/>
    <mergeCell ref="C243:F243"/>
    <mergeCell ref="G242:G243"/>
    <mergeCell ref="H242:H243"/>
    <mergeCell ref="G238:H238"/>
    <mergeCell ref="A203:A215"/>
    <mergeCell ref="A216:A225"/>
    <mergeCell ref="G214:G215"/>
    <mergeCell ref="G192:H192"/>
    <mergeCell ref="G195:G196"/>
    <mergeCell ref="H195:H196"/>
    <mergeCell ref="E226:E236"/>
    <mergeCell ref="F226:F236"/>
    <mergeCell ref="G210:H210"/>
    <mergeCell ref="A226:A237"/>
  </mergeCells>
  <pageMargins left="0.7" right="0.7" top="0.75" bottom="0.75" header="0.3" footer="0.3"/>
  <pageSetup paperSize="9" scale="1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DF6E59-6796-44CC-A9A5-5C4BC6A282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2025-07-07T10:39:30Z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